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9135" tabRatio="779"/>
  </bookViews>
  <sheets>
    <sheet name="ККС-4" sheetId="64" r:id="rId1"/>
  </sheets>
  <externalReferences>
    <externalReference r:id="rId2"/>
  </externalReferences>
  <definedNames>
    <definedName name="_xlnm._FilterDatabase" localSheetId="0" hidden="1">'ККС-4'!$A$7:$F$7</definedName>
    <definedName name="Masiv3">'[1]масиви 7.6'!$B$46:$B$79</definedName>
    <definedName name="Masiv6">'[1]масиви 7.6'!$B$82:$B$89</definedName>
  </definedNames>
  <calcPr calcId="145621"/>
</workbook>
</file>

<file path=xl/calcChain.xml><?xml version="1.0" encoding="utf-8"?>
<calcChain xmlns="http://schemas.openxmlformats.org/spreadsheetml/2006/main">
  <c r="D163" i="64" l="1"/>
  <c r="D144" i="64"/>
  <c r="D125" i="64"/>
  <c r="D106" i="64"/>
  <c r="D87" i="64"/>
  <c r="D68" i="64"/>
  <c r="D50" i="64"/>
  <c r="D127" i="64" l="1"/>
  <c r="D108" i="64"/>
  <c r="D70" i="64"/>
  <c r="D146" i="64"/>
  <c r="D52" i="64"/>
  <c r="D89" i="64"/>
  <c r="D165" i="64"/>
  <c r="D126" i="64"/>
  <c r="D88" i="64"/>
  <c r="D164" i="64"/>
  <c r="D51" i="64"/>
  <c r="D69" i="64"/>
  <c r="D107" i="64"/>
  <c r="D145" i="64"/>
  <c r="D128" i="64" l="1"/>
  <c r="D109" i="64"/>
  <c r="D71" i="64"/>
  <c r="D53" i="64"/>
  <c r="D90" i="64"/>
  <c r="D147" i="64"/>
  <c r="D166" i="64"/>
</calcChain>
</file>

<file path=xl/sharedStrings.xml><?xml version="1.0" encoding="utf-8"?>
<sst xmlns="http://schemas.openxmlformats.org/spreadsheetml/2006/main" count="509" uniqueCount="241">
  <si>
    <t>№</t>
  </si>
  <si>
    <t>м</t>
  </si>
  <si>
    <t>т</t>
  </si>
  <si>
    <t xml:space="preserve">„Реконструкция и рехабилитация на улици в община Рудозем“ </t>
  </si>
  <si>
    <t>м'</t>
  </si>
  <si>
    <t>бр.</t>
  </si>
  <si>
    <t>ЗЕМНИ РАБОТИ</t>
  </si>
  <si>
    <t>ПЪТНИ РАБОТИ</t>
  </si>
  <si>
    <t>кг</t>
  </si>
  <si>
    <t>ОБЕКТ: Реконструкция на улица "Трамповска" в с. Чепинци</t>
  </si>
  <si>
    <t>1.</t>
  </si>
  <si>
    <t>1.1.</t>
  </si>
  <si>
    <t xml:space="preserve">Изкоп в земни почви машинно </t>
  </si>
  <si>
    <t>1.2.</t>
  </si>
  <si>
    <t>Изкоп в средно скални почви машинно</t>
  </si>
  <si>
    <t>1.3.</t>
  </si>
  <si>
    <t>Натоварване на земни почви на камион</t>
  </si>
  <si>
    <t>1.4.</t>
  </si>
  <si>
    <t>Натоварване на скални почви на камион</t>
  </si>
  <si>
    <t>1.5.</t>
  </si>
  <si>
    <t>Превоз със самосвали на земни и скални почви без натоварване.</t>
  </si>
  <si>
    <t>1.6.</t>
  </si>
  <si>
    <t>Разкъртване на бетонова пътна конструкция</t>
  </si>
  <si>
    <t>1.7.</t>
  </si>
  <si>
    <t>Направа на насип за пътища и ЖП линии от скални почви</t>
  </si>
  <si>
    <t>2.</t>
  </si>
  <si>
    <t>2.1.</t>
  </si>
  <si>
    <t>Механично разкъртване на асфалтова настилка за образуване на фуга между старата и нова пътна конструкция</t>
  </si>
  <si>
    <t>2.2.</t>
  </si>
  <si>
    <t>Изграждане на видими бордюри 15/25 върху подложен бетон С 12/15 (В 15).</t>
  </si>
  <si>
    <t>2.3.</t>
  </si>
  <si>
    <t>Уплътняване на земна основа за полагане на заклинен трошен камък</t>
  </si>
  <si>
    <t>2.4.</t>
  </si>
  <si>
    <t>Полагане на основа от заклинен трошен камък (трошенокаменна настилка)</t>
  </si>
  <si>
    <t>2.5.</t>
  </si>
  <si>
    <t>Полагане на асфалтобетон - неплътна смес за долен пласт</t>
  </si>
  <si>
    <t>2.6.</t>
  </si>
  <si>
    <t>Полагане на асфалтобетон - плътна смес за изравнителен пласт</t>
  </si>
  <si>
    <t>2.7.</t>
  </si>
  <si>
    <t>Полагане на асфалтобетон - плътна смес за горен пласт</t>
  </si>
  <si>
    <t>3.</t>
  </si>
  <si>
    <t>СИГНАЛИЗАЦИЯ</t>
  </si>
  <si>
    <t>3.1.</t>
  </si>
  <si>
    <t>Стандартни пътни знаци от светлоотразително фолио втори типоразмер</t>
  </si>
  <si>
    <t>3.2.</t>
  </si>
  <si>
    <t xml:space="preserve">Стоманена стойка 4.00 м за вертикална сигнализзация </t>
  </si>
  <si>
    <t>ДРЕНАЖ И ДЪЖДОПРИЕМНА КАНАЛИЗАЦИЯ</t>
  </si>
  <si>
    <t>4.1.</t>
  </si>
  <si>
    <t>4.2.</t>
  </si>
  <si>
    <t xml:space="preserve">Изкоп в скални почви с компресор </t>
  </si>
  <si>
    <t>4.3.</t>
  </si>
  <si>
    <t>4.4.</t>
  </si>
  <si>
    <t>4.5.</t>
  </si>
  <si>
    <t>4.6.</t>
  </si>
  <si>
    <t>Поставяне на дъждоприемни тръби SN8 Ф200 мм</t>
  </si>
  <si>
    <t>4.7.</t>
  </si>
  <si>
    <t>Поставяне на напречни дъждоприемни тръби SN8 Ф200 мм под пътната настилка</t>
  </si>
  <si>
    <t>4.8.</t>
  </si>
  <si>
    <t>Полагане на пясък под канализационните тръби</t>
  </si>
  <si>
    <t>4.9.</t>
  </si>
  <si>
    <t>Засипване на тесни изкопи с баластра с включена трамбовка</t>
  </si>
  <si>
    <t>4.10.</t>
  </si>
  <si>
    <t>Полагане на подложен бетон клас С 12/15 (В15) шахтите и надлъжните отводнители</t>
  </si>
  <si>
    <t>4.11.</t>
  </si>
  <si>
    <t>Поставяне на бетонови кръгли дъждоприемни шахти.</t>
  </si>
  <si>
    <t>4.12.</t>
  </si>
  <si>
    <t>Полагане на бетон клас С25/30 (В30) за направата на напречен отводнители.</t>
  </si>
  <si>
    <t>4.13.</t>
  </si>
  <si>
    <t>Повдигане или сваляне на решетки и шахти при асфалтова настилка</t>
  </si>
  <si>
    <t>4.14.</t>
  </si>
  <si>
    <t>Кофраж за напречни отводнители</t>
  </si>
  <si>
    <t>4.15.</t>
  </si>
  <si>
    <t>Поставяне на чугунени капаци на шахтите</t>
  </si>
  <si>
    <t>4.16.</t>
  </si>
  <si>
    <t>Поставяне на чугунени капаци на напречните отводнители</t>
  </si>
  <si>
    <t>ЗАЩИТНИ ПРЕДПАЗНИ СИСТЕМИ И ПЕШЕХОДНИ ОГРАДИ</t>
  </si>
  <si>
    <t>5.1.</t>
  </si>
  <si>
    <t xml:space="preserve">Поставяне на тежък парапет </t>
  </si>
  <si>
    <t>КОМУНИКАЦИОННИ МРЕЖИ И СЪОРЪЖЕНИЯ</t>
  </si>
  <si>
    <t>КОМУНИКАЦИОННА МРЕЖА</t>
  </si>
  <si>
    <t>6.1.</t>
  </si>
  <si>
    <t>6.2.</t>
  </si>
  <si>
    <t>6.3.</t>
  </si>
  <si>
    <t>6.4.</t>
  </si>
  <si>
    <t>6.5.</t>
  </si>
  <si>
    <t>6.6.</t>
  </si>
  <si>
    <t>6.7.</t>
  </si>
  <si>
    <t>Полагане на PVC гладкостенни комуникационни тръби Ф160 външен диаметър (Ф150 вътрешен)</t>
  </si>
  <si>
    <t>6.8.</t>
  </si>
  <si>
    <t>Полагане на HDPE SN8 комуникационни тръби под пътната настилка Ф160 външен диаметър (Ф150 вътрешен)</t>
  </si>
  <si>
    <t>6.9.</t>
  </si>
  <si>
    <t>6.10.</t>
  </si>
  <si>
    <t>Изграждане на кабелопроводни шахти с размери 100 / 100 / 100</t>
  </si>
  <si>
    <t>РЕКОНСТРУКЦИЯ НА СЪЩЕСТВУВАЩ ВОДОСТОК</t>
  </si>
  <si>
    <t>7.1.</t>
  </si>
  <si>
    <t>Демонтаж на стари панели, разбиване на стоманобетонови елементи</t>
  </si>
  <si>
    <t>7.2.</t>
  </si>
  <si>
    <t>Почистване на съществуващо водосточно корито</t>
  </si>
  <si>
    <t>7.3.</t>
  </si>
  <si>
    <t>Извозване на строителни и други отпадъци</t>
  </si>
  <si>
    <t>7.4.</t>
  </si>
  <si>
    <t>Полагане на бетон В30 частична корекция на стени на водостока</t>
  </si>
  <si>
    <t>7.5.</t>
  </si>
  <si>
    <t>Монтаж на нови панели за водостока</t>
  </si>
  <si>
    <t>7.6.</t>
  </si>
  <si>
    <t>Изработка и монтаж на предпазна решетка</t>
  </si>
  <si>
    <t>кг.</t>
  </si>
  <si>
    <t xml:space="preserve"> ПОДПОРНА СТЕНА 1 - 6,07 метра</t>
  </si>
  <si>
    <t>8.1.</t>
  </si>
  <si>
    <t>8.2.</t>
  </si>
  <si>
    <t>8.3.</t>
  </si>
  <si>
    <t>8.4.</t>
  </si>
  <si>
    <t>8.5.</t>
  </si>
  <si>
    <t>Подложен бетон 10 см В15</t>
  </si>
  <si>
    <t>8.6.</t>
  </si>
  <si>
    <t>Кофраж на основи</t>
  </si>
  <si>
    <t>8.7.</t>
  </si>
  <si>
    <t>Кофраж на стени</t>
  </si>
  <si>
    <t>8.8.</t>
  </si>
  <si>
    <t>Изготвяне и монтаж армировка на В420В</t>
  </si>
  <si>
    <t>8.9.</t>
  </si>
  <si>
    <t>Изготвяне и монтаж армировка на B235B</t>
  </si>
  <si>
    <t>8.10.</t>
  </si>
  <si>
    <t>Полагане на бетон в основи В30</t>
  </si>
  <si>
    <t>8.11.</t>
  </si>
  <si>
    <t>Полагане на бетон в стени В30</t>
  </si>
  <si>
    <t>8.12.</t>
  </si>
  <si>
    <t>Хидроизолация с битумен лак на гърба на стените</t>
  </si>
  <si>
    <t>8.13.</t>
  </si>
  <si>
    <t>PVC тръби Ø150 мм за барбакани с дължина 80 см</t>
  </si>
  <si>
    <t>8.14.</t>
  </si>
  <si>
    <t>Трошен камък за дренаж зад стени и уплътняване</t>
  </si>
  <si>
    <t>8.15.</t>
  </si>
  <si>
    <t>Обратен насип и уплътняване</t>
  </si>
  <si>
    <t>8.16.</t>
  </si>
  <si>
    <t>Извозване на земни маси на депо</t>
  </si>
  <si>
    <t>8.17.</t>
  </si>
  <si>
    <t>монтаж на бордюри (350х18х500) мм за шапка на стената</t>
  </si>
  <si>
    <t>8.18.</t>
  </si>
  <si>
    <t>Разваляне на съществуваща каменна подпорна стена</t>
  </si>
  <si>
    <t xml:space="preserve"> ПОДПОРНА СТЕНА 2 - 8,24 метра</t>
  </si>
  <si>
    <t>9.1.</t>
  </si>
  <si>
    <t>Изкоп земни почви</t>
  </si>
  <si>
    <t>9.2.</t>
  </si>
  <si>
    <t>Изкоп скални почви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</si>
  <si>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</si>
  <si>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</si>
  <si>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</si>
  <si>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</si>
  <si>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</si>
  <si>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</si>
  <si>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</si>
  <si>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</si>
  <si>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</si>
  <si>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</si>
  <si>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</si>
  <si>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</si>
  <si>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</si>
  <si>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</si>
  <si>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</si>
  <si>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</si>
  <si>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 xml:space="preserve"> ПОДПОРНА СТЕНА 3 - 2,97 метра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</si>
  <si>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</si>
  <si>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</si>
  <si>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</si>
  <si>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</si>
  <si>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</si>
  <si>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</si>
  <si>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</si>
  <si>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</si>
  <si>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</si>
  <si>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</si>
  <si>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</si>
  <si>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</si>
  <si>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</si>
  <si>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</si>
  <si>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</si>
  <si>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</si>
  <si>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</si>
  <si>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</si>
  <si>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>ПОДПОРНА СТЕНА 4 - 13,00 метра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</si>
  <si>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</si>
  <si>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</si>
  <si>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</si>
  <si>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</si>
  <si>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</si>
  <si>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</si>
  <si>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</si>
  <si>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</si>
  <si>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</si>
  <si>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</si>
  <si>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</si>
  <si>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</si>
  <si>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</si>
  <si>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</si>
  <si>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</si>
  <si>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</si>
  <si>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</si>
  <si>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</si>
  <si>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 xml:space="preserve"> ПОДПОРНА СТЕНА 5 - 22,76 метра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</si>
  <si>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</si>
  <si>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</si>
  <si>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</si>
  <si>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</si>
  <si>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</si>
  <si>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</si>
  <si>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</si>
  <si>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</si>
  <si>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</si>
  <si>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</si>
  <si>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</si>
  <si>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</si>
  <si>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</si>
  <si>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</si>
  <si>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</si>
  <si>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12.16.</t>
  </si>
  <si>
    <t>12.17.</t>
  </si>
  <si>
    <t>12.18.</t>
  </si>
  <si>
    <t xml:space="preserve"> ПОДПОРНА СТЕНА 6 - 13,71 метра</t>
  </si>
  <si>
    <t>13.1.</t>
  </si>
  <si>
    <t>13.2.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</si>
  <si>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</si>
  <si>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</si>
  <si>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t>Изготвил:……………………………….</t>
  </si>
  <si>
    <t>/Имена, длъжност, подпис и печат/</t>
  </si>
  <si>
    <t>Наименование</t>
  </si>
  <si>
    <t>Обща стойност   без ДДС</t>
  </si>
  <si>
    <t>ДДС 20%</t>
  </si>
  <si>
    <t>Обща стойност с вкл. ДДС</t>
  </si>
  <si>
    <t>Име на проекта</t>
  </si>
  <si>
    <t>Идентификационен № на проекта</t>
  </si>
  <si>
    <t>BG06RDNP001-7.001-0105</t>
  </si>
  <si>
    <t>Мярка</t>
  </si>
  <si>
    <t>Наименование на участника</t>
  </si>
  <si>
    <t>Количествено- стойностна сметка</t>
  </si>
  <si>
    <t>…………………………………………..</t>
  </si>
  <si>
    <t>Количество</t>
  </si>
  <si>
    <t>Единична цена в лв.</t>
  </si>
  <si>
    <t>Обща цена в лв.</t>
  </si>
  <si>
    <t>Дата:…………….</t>
  </si>
  <si>
    <t>Образец 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</si>
</sst>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_-* #,##0.00&quot; лв&quot;_-;\-* #,##0.00&quot; лв&quot;_-;_-* \-??&quot; лв&quot;_-;_-@_-"/>
  </numFmts>
  <fonts count="1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4" borderId="0" applyNumberFormat="0" applyBorder="0" applyAlignment="0" applyProtection="0"/>
    <xf numFmtId="0" fontId="1" fillId="0" borderId="0"/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right"/>
    </xf>
    <xf numFmtId="2" fontId="3" fillId="0" borderId="6" xfId="0" applyNumberFormat="1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2" fontId="10" fillId="0" borderId="6" xfId="0" applyNumberFormat="1" applyFont="1" applyFill="1" applyBorder="1" applyAlignment="1">
      <alignment horizontal="right" vertical="center"/>
    </xf>
    <xf numFmtId="4" fontId="12" fillId="0" borderId="6" xfId="0" applyNumberFormat="1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right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16" fontId="10" fillId="0" borderId="6" xfId="0" applyNumberFormat="1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right" vertical="center"/>
    </xf>
    <xf numFmtId="4" fontId="12" fillId="2" borderId="6" xfId="0" applyNumberFormat="1" applyFont="1" applyFill="1" applyBorder="1" applyAlignment="1">
      <alignment horizontal="center" vertical="center"/>
    </xf>
    <xf numFmtId="17" fontId="10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2" fontId="3" fillId="2" borderId="6" xfId="0" applyNumberFormat="1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 wrapText="1"/>
    </xf>
    <xf numFmtId="2" fontId="10" fillId="2" borderId="6" xfId="0" applyNumberFormat="1" applyFont="1" applyFill="1" applyBorder="1" applyAlignment="1">
      <alignment horizontal="right" vertical="center" wrapText="1"/>
    </xf>
    <xf numFmtId="16" fontId="10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justify" vertical="center"/>
    </xf>
    <xf numFmtId="0" fontId="10" fillId="2" borderId="6" xfId="0" applyFont="1" applyFill="1" applyBorder="1" applyAlignment="1">
      <alignment horizontal="center" vertical="center" wrapText="1"/>
    </xf>
    <xf numFmtId="17" fontId="10" fillId="2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6" borderId="2" xfId="0" applyFont="1" applyFill="1" applyBorder="1" applyAlignment="1">
      <alignment horizontal="right"/>
    </xf>
    <xf numFmtId="0" fontId="8" fillId="6" borderId="3" xfId="0" applyFont="1" applyFill="1" applyBorder="1" applyAlignment="1">
      <alignment horizontal="right"/>
    </xf>
    <xf numFmtId="0" fontId="8" fillId="6" borderId="4" xfId="0" applyFont="1" applyFill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13" fillId="5" borderId="6" xfId="0" applyFont="1" applyFill="1" applyBorder="1" applyAlignment="1">
      <alignment horizontal="center" vertical="center" wrapText="1"/>
    </xf>
    <xf numFmtId="167" fontId="8" fillId="3" borderId="6" xfId="3" applyNumberFormat="1" applyFont="1" applyFill="1" applyBorder="1" applyAlignment="1" applyProtection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2" borderId="6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/>
    </xf>
    <xf numFmtId="0" fontId="2" fillId="2" borderId="3" xfId="3" applyNumberFormat="1" applyFont="1" applyFill="1" applyBorder="1" applyAlignment="1">
      <alignment horizontal="center" vertical="center"/>
    </xf>
    <xf numFmtId="0" fontId="2" fillId="2" borderId="4" xfId="3" applyNumberFormat="1" applyFont="1" applyFill="1" applyBorder="1" applyAlignment="1">
      <alignment horizontal="center" vertical="center"/>
    </xf>
    <xf numFmtId="164" fontId="2" fillId="2" borderId="6" xfId="3" applyFont="1" applyFill="1" applyBorder="1" applyAlignment="1">
      <alignment horizontal="left" vertical="center" wrapText="1"/>
    </xf>
    <xf numFmtId="164" fontId="2" fillId="2" borderId="2" xfId="3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6" xfId="3" applyFont="1" applyFill="1" applyBorder="1" applyAlignment="1">
      <alignment horizontal="left" vertical="center"/>
    </xf>
    <xf numFmtId="164" fontId="2" fillId="2" borderId="2" xfId="3" applyFont="1" applyFill="1" applyBorder="1" applyAlignment="1">
      <alignment horizontal="left" vertical="center"/>
    </xf>
  </cellXfs>
  <cellStyles count="16">
    <cellStyle name="Comma 2" xfId="1"/>
    <cellStyle name="Comma 3" xfId="2"/>
    <cellStyle name="Currency 2" xfId="3"/>
    <cellStyle name="Currency 4" xfId="4"/>
    <cellStyle name="Excel_BuiltIn_Good" xfId="1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Normal_KS_Zlatograd_2" xfId="15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tabSelected="1" topLeftCell="A34" zoomScaleNormal="100" zoomScaleSheetLayoutView="100" workbookViewId="0">
      <selection activeCell="J6" sqref="J6"/>
    </sheetView>
  </sheetViews>
  <sheetFormatPr defaultRowHeight="15.75"/>
  <cols>
    <col min="1" max="1" width="5.85546875" style="3" customWidth="1"/>
    <col min="2" max="2" width="54" style="2" customWidth="1"/>
    <col min="3" max="3" width="11.28515625" style="3" customWidth="1"/>
    <col min="4" max="4" width="15" style="3" customWidth="1"/>
    <col min="5" max="5" width="11.28515625" style="3" customWidth="1"/>
    <col min="6" max="6" width="12.85546875" style="4" customWidth="1"/>
    <col min="7" max="16384" width="9.140625" style="1"/>
  </cols>
  <sheetData>
    <row r="1" spans="1:6">
      <c r="E1" s="45" t="s">
        <v>240</v>
      </c>
      <c r="F1" s="45"/>
    </row>
    <row r="2" spans="1:6" ht="25.5">
      <c r="A2" s="43" t="s">
        <v>234</v>
      </c>
      <c r="B2" s="43"/>
      <c r="C2" s="43"/>
      <c r="D2" s="43"/>
      <c r="E2" s="43"/>
      <c r="F2" s="43"/>
    </row>
    <row r="3" spans="1:6" ht="30" customHeight="1">
      <c r="A3" s="50" t="s">
        <v>233</v>
      </c>
      <c r="B3" s="51"/>
      <c r="C3" s="47" t="s">
        <v>235</v>
      </c>
      <c r="D3" s="48"/>
      <c r="E3" s="48"/>
      <c r="F3" s="49"/>
    </row>
    <row r="4" spans="1:6" ht="41.25" customHeight="1">
      <c r="A4" s="52" t="s">
        <v>229</v>
      </c>
      <c r="B4" s="53"/>
      <c r="C4" s="46" t="s">
        <v>3</v>
      </c>
      <c r="D4" s="46"/>
      <c r="E4" s="46"/>
      <c r="F4" s="46"/>
    </row>
    <row r="5" spans="1:6" ht="15.75" customHeight="1">
      <c r="A5" s="54" t="s">
        <v>230</v>
      </c>
      <c r="B5" s="55"/>
      <c r="C5" s="46" t="s">
        <v>231</v>
      </c>
      <c r="D5" s="46"/>
      <c r="E5" s="46"/>
      <c r="F5" s="46"/>
    </row>
    <row r="6" spans="1:6">
      <c r="A6" s="42"/>
      <c r="B6" s="42"/>
      <c r="C6" s="42"/>
      <c r="D6" s="42"/>
      <c r="E6" s="42"/>
      <c r="F6" s="42"/>
    </row>
    <row r="7" spans="1:6" ht="28.5">
      <c r="A7" s="5" t="s">
        <v>0</v>
      </c>
      <c r="B7" s="5" t="s">
        <v>225</v>
      </c>
      <c r="C7" s="23" t="s">
        <v>232</v>
      </c>
      <c r="D7" s="24" t="s">
        <v>236</v>
      </c>
      <c r="E7" s="24" t="s">
        <v>237</v>
      </c>
      <c r="F7" s="24" t="s">
        <v>238</v>
      </c>
    </row>
    <row r="8" spans="1:6" ht="15.75" customHeight="1">
      <c r="A8" s="44" t="s">
        <v>9</v>
      </c>
      <c r="B8" s="44"/>
      <c r="C8" s="44"/>
      <c r="D8" s="44"/>
      <c r="E8" s="44"/>
      <c r="F8" s="44"/>
    </row>
    <row r="9" spans="1:6">
      <c r="A9" s="8" t="s">
        <v>10</v>
      </c>
      <c r="B9" s="35" t="s">
        <v>6</v>
      </c>
      <c r="C9" s="35"/>
      <c r="D9" s="35"/>
      <c r="E9" s="35"/>
      <c r="F9" s="35"/>
    </row>
    <row r="10" spans="1:6" ht="18">
      <c r="A10" s="9" t="s">
        <v>11</v>
      </c>
      <c r="B10" s="10" t="s">
        <v>12</v>
      </c>
      <c r="C10" s="9" t="s">
        <v>221</v>
      </c>
      <c r="D10" s="11">
        <v>315</v>
      </c>
      <c r="E10" s="12"/>
      <c r="F10" s="7"/>
    </row>
    <row r="11" spans="1:6" ht="18">
      <c r="A11" s="9" t="s">
        <v>13</v>
      </c>
      <c r="B11" s="10" t="s">
        <v>14</v>
      </c>
      <c r="C11" s="9" t="s">
        <v>221</v>
      </c>
      <c r="D11" s="11">
        <v>135</v>
      </c>
      <c r="E11" s="12"/>
      <c r="F11" s="7"/>
    </row>
    <row r="12" spans="1:6" ht="18">
      <c r="A12" s="9" t="s">
        <v>15</v>
      </c>
      <c r="B12" s="10" t="s">
        <v>16</v>
      </c>
      <c r="C12" s="9" t="s">
        <v>221</v>
      </c>
      <c r="D12" s="11">
        <v>315</v>
      </c>
      <c r="E12" s="12"/>
      <c r="F12" s="7"/>
    </row>
    <row r="13" spans="1:6" ht="18">
      <c r="A13" s="9" t="s">
        <v>17</v>
      </c>
      <c r="B13" s="10" t="s">
        <v>18</v>
      </c>
      <c r="C13" s="9" t="s">
        <v>221</v>
      </c>
      <c r="D13" s="11">
        <v>135</v>
      </c>
      <c r="E13" s="12"/>
      <c r="F13" s="7"/>
    </row>
    <row r="14" spans="1:6" ht="30">
      <c r="A14" s="9" t="s">
        <v>19</v>
      </c>
      <c r="B14" s="10" t="s">
        <v>20</v>
      </c>
      <c r="C14" s="9" t="s">
        <v>221</v>
      </c>
      <c r="D14" s="11">
        <v>450</v>
      </c>
      <c r="E14" s="12"/>
      <c r="F14" s="7"/>
    </row>
    <row r="15" spans="1:6" ht="18">
      <c r="A15" s="9" t="s">
        <v>21</v>
      </c>
      <c r="B15" s="10" t="s">
        <v>22</v>
      </c>
      <c r="C15" s="9" t="s">
        <v>222</v>
      </c>
      <c r="D15" s="11">
        <v>245</v>
      </c>
      <c r="E15" s="12"/>
      <c r="F15" s="7"/>
    </row>
    <row r="16" spans="1:6" ht="18">
      <c r="A16" s="9" t="s">
        <v>23</v>
      </c>
      <c r="B16" s="10" t="s">
        <v>24</v>
      </c>
      <c r="C16" s="9" t="s">
        <v>221</v>
      </c>
      <c r="D16" s="11">
        <v>8</v>
      </c>
      <c r="E16" s="12"/>
      <c r="F16" s="7"/>
    </row>
    <row r="17" spans="1:6">
      <c r="A17" s="8" t="s">
        <v>25</v>
      </c>
      <c r="B17" s="35" t="s">
        <v>7</v>
      </c>
      <c r="C17" s="35"/>
      <c r="D17" s="35"/>
      <c r="E17" s="35"/>
      <c r="F17" s="35"/>
    </row>
    <row r="18" spans="1:6" ht="45" customHeight="1">
      <c r="A18" s="9" t="s">
        <v>26</v>
      </c>
      <c r="B18" s="10" t="s">
        <v>27</v>
      </c>
      <c r="C18" s="9" t="s">
        <v>221</v>
      </c>
      <c r="D18" s="13">
        <v>0.3</v>
      </c>
      <c r="E18" s="14"/>
      <c r="F18" s="7"/>
    </row>
    <row r="19" spans="1:6" ht="30">
      <c r="A19" s="15" t="s">
        <v>28</v>
      </c>
      <c r="B19" s="10" t="s">
        <v>29</v>
      </c>
      <c r="C19" s="9" t="s">
        <v>4</v>
      </c>
      <c r="D19" s="11">
        <v>680</v>
      </c>
      <c r="E19" s="12"/>
      <c r="F19" s="7"/>
    </row>
    <row r="20" spans="1:6" ht="30">
      <c r="A20" s="9" t="s">
        <v>30</v>
      </c>
      <c r="B20" s="10" t="s">
        <v>31</v>
      </c>
      <c r="C20" s="9" t="s">
        <v>222</v>
      </c>
      <c r="D20" s="11">
        <v>800</v>
      </c>
      <c r="E20" s="12"/>
      <c r="F20" s="7"/>
    </row>
    <row r="21" spans="1:6" ht="30">
      <c r="A21" s="9" t="s">
        <v>32</v>
      </c>
      <c r="B21" s="10" t="s">
        <v>33</v>
      </c>
      <c r="C21" s="9" t="s">
        <v>221</v>
      </c>
      <c r="D21" s="11">
        <v>320</v>
      </c>
      <c r="E21" s="12"/>
      <c r="F21" s="7"/>
    </row>
    <row r="22" spans="1:6" ht="30">
      <c r="A22" s="9" t="s">
        <v>34</v>
      </c>
      <c r="B22" s="10" t="s">
        <v>35</v>
      </c>
      <c r="C22" s="9" t="s">
        <v>2</v>
      </c>
      <c r="D22" s="11">
        <v>160</v>
      </c>
      <c r="E22" s="12"/>
      <c r="F22" s="7"/>
    </row>
    <row r="23" spans="1:6" ht="30">
      <c r="A23" s="9" t="s">
        <v>36</v>
      </c>
      <c r="B23" s="10" t="s">
        <v>37</v>
      </c>
      <c r="C23" s="9" t="s">
        <v>2</v>
      </c>
      <c r="D23" s="11">
        <v>55</v>
      </c>
      <c r="E23" s="12"/>
      <c r="F23" s="7"/>
    </row>
    <row r="24" spans="1:6">
      <c r="A24" s="9" t="s">
        <v>38</v>
      </c>
      <c r="B24" s="10" t="s">
        <v>39</v>
      </c>
      <c r="C24" s="9" t="s">
        <v>2</v>
      </c>
      <c r="D24" s="11">
        <v>122.5</v>
      </c>
      <c r="E24" s="12"/>
      <c r="F24" s="7"/>
    </row>
    <row r="25" spans="1:6">
      <c r="A25" s="8" t="s">
        <v>40</v>
      </c>
      <c r="B25" s="35" t="s">
        <v>41</v>
      </c>
      <c r="C25" s="35"/>
      <c r="D25" s="35"/>
      <c r="E25" s="35"/>
      <c r="F25" s="35"/>
    </row>
    <row r="26" spans="1:6" ht="30">
      <c r="A26" s="15" t="s">
        <v>42</v>
      </c>
      <c r="B26" s="10" t="s">
        <v>43</v>
      </c>
      <c r="C26" s="9" t="s">
        <v>5</v>
      </c>
      <c r="D26" s="16">
        <v>4</v>
      </c>
      <c r="E26" s="17"/>
      <c r="F26" s="7"/>
    </row>
    <row r="27" spans="1:6">
      <c r="A27" s="15" t="s">
        <v>44</v>
      </c>
      <c r="B27" s="10" t="s">
        <v>45</v>
      </c>
      <c r="C27" s="9" t="s">
        <v>5</v>
      </c>
      <c r="D27" s="16">
        <v>4</v>
      </c>
      <c r="E27" s="17"/>
      <c r="F27" s="7"/>
    </row>
    <row r="28" spans="1:6">
      <c r="A28" s="8">
        <v>4</v>
      </c>
      <c r="B28" s="35" t="s">
        <v>46</v>
      </c>
      <c r="C28" s="35"/>
      <c r="D28" s="35"/>
      <c r="E28" s="35"/>
      <c r="F28" s="35"/>
    </row>
    <row r="29" spans="1:6" ht="18">
      <c r="A29" s="18" t="s">
        <v>47</v>
      </c>
      <c r="B29" s="10" t="s">
        <v>12</v>
      </c>
      <c r="C29" s="9" t="s">
        <v>221</v>
      </c>
      <c r="D29" s="11">
        <v>70</v>
      </c>
      <c r="E29" s="12"/>
      <c r="F29" s="7"/>
    </row>
    <row r="30" spans="1:6" ht="18">
      <c r="A30" s="18" t="s">
        <v>48</v>
      </c>
      <c r="B30" s="10" t="s">
        <v>49</v>
      </c>
      <c r="C30" s="9" t="s">
        <v>221</v>
      </c>
      <c r="D30" s="11">
        <v>30</v>
      </c>
      <c r="E30" s="12"/>
      <c r="F30" s="7"/>
    </row>
    <row r="31" spans="1:6" ht="18">
      <c r="A31" s="18" t="s">
        <v>50</v>
      </c>
      <c r="B31" s="10" t="s">
        <v>16</v>
      </c>
      <c r="C31" s="9" t="s">
        <v>221</v>
      </c>
      <c r="D31" s="11">
        <v>70</v>
      </c>
      <c r="E31" s="12"/>
      <c r="F31" s="7"/>
    </row>
    <row r="32" spans="1:6" ht="18">
      <c r="A32" s="18" t="s">
        <v>51</v>
      </c>
      <c r="B32" s="10" t="s">
        <v>18</v>
      </c>
      <c r="C32" s="9" t="s">
        <v>221</v>
      </c>
      <c r="D32" s="11">
        <v>30</v>
      </c>
      <c r="E32" s="12"/>
      <c r="F32" s="7"/>
    </row>
    <row r="33" spans="1:6" ht="30">
      <c r="A33" s="18" t="s">
        <v>52</v>
      </c>
      <c r="B33" s="10" t="s">
        <v>20</v>
      </c>
      <c r="C33" s="9" t="s">
        <v>221</v>
      </c>
      <c r="D33" s="11">
        <v>100</v>
      </c>
      <c r="E33" s="12"/>
      <c r="F33" s="7"/>
    </row>
    <row r="34" spans="1:6">
      <c r="A34" s="18" t="s">
        <v>53</v>
      </c>
      <c r="B34" s="10" t="s">
        <v>54</v>
      </c>
      <c r="C34" s="19" t="s">
        <v>1</v>
      </c>
      <c r="D34" s="11">
        <v>220</v>
      </c>
      <c r="E34" s="12"/>
      <c r="F34" s="7"/>
    </row>
    <row r="35" spans="1:6" ht="30">
      <c r="A35" s="18" t="s">
        <v>55</v>
      </c>
      <c r="B35" s="10" t="s">
        <v>56</v>
      </c>
      <c r="C35" s="19" t="s">
        <v>1</v>
      </c>
      <c r="D35" s="11">
        <v>25</v>
      </c>
      <c r="E35" s="12"/>
      <c r="F35" s="7"/>
    </row>
    <row r="36" spans="1:6" ht="18">
      <c r="A36" s="18" t="s">
        <v>57</v>
      </c>
      <c r="B36" s="10" t="s">
        <v>58</v>
      </c>
      <c r="C36" s="9" t="s">
        <v>221</v>
      </c>
      <c r="D36" s="11">
        <v>24.5</v>
      </c>
      <c r="E36" s="12"/>
      <c r="F36" s="7"/>
    </row>
    <row r="37" spans="1:6" ht="30">
      <c r="A37" s="18" t="s">
        <v>59</v>
      </c>
      <c r="B37" s="10" t="s">
        <v>60</v>
      </c>
      <c r="C37" s="9" t="s">
        <v>221</v>
      </c>
      <c r="D37" s="11">
        <v>60</v>
      </c>
      <c r="E37" s="12"/>
      <c r="F37" s="7"/>
    </row>
    <row r="38" spans="1:6" ht="30">
      <c r="A38" s="18" t="s">
        <v>61</v>
      </c>
      <c r="B38" s="10" t="s">
        <v>62</v>
      </c>
      <c r="C38" s="9" t="s">
        <v>221</v>
      </c>
      <c r="D38" s="11">
        <v>1.5</v>
      </c>
      <c r="E38" s="12"/>
      <c r="F38" s="7"/>
    </row>
    <row r="39" spans="1:6">
      <c r="A39" s="18" t="s">
        <v>63</v>
      </c>
      <c r="B39" s="10" t="s">
        <v>64</v>
      </c>
      <c r="C39" s="9" t="s">
        <v>5</v>
      </c>
      <c r="D39" s="11">
        <v>21</v>
      </c>
      <c r="E39" s="12"/>
      <c r="F39" s="7"/>
    </row>
    <row r="40" spans="1:6" ht="30">
      <c r="A40" s="18" t="s">
        <v>65</v>
      </c>
      <c r="B40" s="10" t="s">
        <v>66</v>
      </c>
      <c r="C40" s="9" t="s">
        <v>221</v>
      </c>
      <c r="D40" s="11">
        <v>2</v>
      </c>
      <c r="E40" s="12"/>
      <c r="F40" s="7"/>
    </row>
    <row r="41" spans="1:6" ht="30">
      <c r="A41" s="18" t="s">
        <v>67</v>
      </c>
      <c r="B41" s="10" t="s">
        <v>68</v>
      </c>
      <c r="C41" s="9" t="s">
        <v>5</v>
      </c>
      <c r="D41" s="11">
        <v>14</v>
      </c>
      <c r="E41" s="12"/>
      <c r="F41" s="7"/>
    </row>
    <row r="42" spans="1:6" ht="18">
      <c r="A42" s="18" t="s">
        <v>69</v>
      </c>
      <c r="B42" s="10" t="s">
        <v>70</v>
      </c>
      <c r="C42" s="19" t="s">
        <v>222</v>
      </c>
      <c r="D42" s="11">
        <v>15</v>
      </c>
      <c r="E42" s="12"/>
      <c r="F42" s="7"/>
    </row>
    <row r="43" spans="1:6">
      <c r="A43" s="18" t="s">
        <v>71</v>
      </c>
      <c r="B43" s="10" t="s">
        <v>72</v>
      </c>
      <c r="C43" s="19" t="s">
        <v>5</v>
      </c>
      <c r="D43" s="11">
        <v>21</v>
      </c>
      <c r="E43" s="12"/>
      <c r="F43" s="7"/>
    </row>
    <row r="44" spans="1:6" ht="30">
      <c r="A44" s="18" t="s">
        <v>73</v>
      </c>
      <c r="B44" s="10" t="s">
        <v>74</v>
      </c>
      <c r="C44" s="19" t="s">
        <v>5</v>
      </c>
      <c r="D44" s="11">
        <v>7</v>
      </c>
      <c r="E44" s="12"/>
      <c r="F44" s="7"/>
    </row>
    <row r="45" spans="1:6" ht="28.5" customHeight="1">
      <c r="A45" s="8">
        <v>5</v>
      </c>
      <c r="B45" s="35" t="s">
        <v>75</v>
      </c>
      <c r="C45" s="35"/>
      <c r="D45" s="35"/>
      <c r="E45" s="35"/>
      <c r="F45" s="35"/>
    </row>
    <row r="46" spans="1:6">
      <c r="A46" s="18" t="s">
        <v>76</v>
      </c>
      <c r="B46" s="10" t="s">
        <v>77</v>
      </c>
      <c r="C46" s="9" t="s">
        <v>1</v>
      </c>
      <c r="D46" s="11">
        <v>82</v>
      </c>
      <c r="E46" s="20"/>
      <c r="F46" s="7"/>
    </row>
    <row r="47" spans="1:6">
      <c r="A47" s="36" t="s">
        <v>78</v>
      </c>
      <c r="B47" s="36"/>
      <c r="C47" s="36"/>
      <c r="D47" s="36"/>
      <c r="E47" s="36"/>
      <c r="F47" s="36"/>
    </row>
    <row r="48" spans="1:6">
      <c r="A48" s="21"/>
      <c r="B48" s="21"/>
      <c r="C48" s="21"/>
      <c r="D48" s="22"/>
      <c r="E48" s="21"/>
      <c r="F48" s="7"/>
    </row>
    <row r="49" spans="1:6">
      <c r="A49" s="8">
        <v>6</v>
      </c>
      <c r="B49" s="35" t="s">
        <v>79</v>
      </c>
      <c r="C49" s="35"/>
      <c r="D49" s="35"/>
      <c r="E49" s="35"/>
      <c r="F49" s="35"/>
    </row>
    <row r="50" spans="1:6" s="25" customFormat="1" ht="18">
      <c r="A50" s="27" t="s">
        <v>80</v>
      </c>
      <c r="B50" s="28" t="s">
        <v>12</v>
      </c>
      <c r="C50" s="27" t="s">
        <v>221</v>
      </c>
      <c r="D50" s="29">
        <f>ROUND(D54*0.5,2)</f>
        <v>110</v>
      </c>
      <c r="E50" s="17"/>
      <c r="F50" s="26"/>
    </row>
    <row r="51" spans="1:6" s="25" customFormat="1" ht="18">
      <c r="A51" s="27" t="s">
        <v>81</v>
      </c>
      <c r="B51" s="28" t="s">
        <v>14</v>
      </c>
      <c r="C51" s="27" t="s">
        <v>221</v>
      </c>
      <c r="D51" s="29">
        <f>+D54-D50</f>
        <v>110</v>
      </c>
      <c r="E51" s="17"/>
      <c r="F51" s="26"/>
    </row>
    <row r="52" spans="1:6" s="25" customFormat="1" ht="18">
      <c r="A52" s="30" t="s">
        <v>82</v>
      </c>
      <c r="B52" s="28" t="s">
        <v>16</v>
      </c>
      <c r="C52" s="27" t="s">
        <v>221</v>
      </c>
      <c r="D52" s="29">
        <f>+D50</f>
        <v>110</v>
      </c>
      <c r="E52" s="17"/>
      <c r="F52" s="26"/>
    </row>
    <row r="53" spans="1:6" s="25" customFormat="1" ht="18">
      <c r="A53" s="27" t="s">
        <v>83</v>
      </c>
      <c r="B53" s="28" t="s">
        <v>18</v>
      </c>
      <c r="C53" s="27" t="s">
        <v>221</v>
      </c>
      <c r="D53" s="29">
        <f>+D51</f>
        <v>110</v>
      </c>
      <c r="E53" s="17"/>
      <c r="F53" s="26"/>
    </row>
    <row r="54" spans="1:6" s="25" customFormat="1" ht="30">
      <c r="A54" s="27" t="s">
        <v>84</v>
      </c>
      <c r="B54" s="28" t="s">
        <v>20</v>
      </c>
      <c r="C54" s="27" t="s">
        <v>221</v>
      </c>
      <c r="D54" s="29">
        <v>220</v>
      </c>
      <c r="E54" s="17"/>
      <c r="F54" s="26"/>
    </row>
    <row r="55" spans="1:6" s="25" customFormat="1" ht="18">
      <c r="A55" s="27" t="s">
        <v>85</v>
      </c>
      <c r="B55" s="28" t="s">
        <v>58</v>
      </c>
      <c r="C55" s="27" t="s">
        <v>221</v>
      </c>
      <c r="D55" s="16">
        <v>41</v>
      </c>
      <c r="E55" s="17"/>
      <c r="F55" s="26"/>
    </row>
    <row r="56" spans="1:6" s="25" customFormat="1" ht="30">
      <c r="A56" s="27" t="s">
        <v>86</v>
      </c>
      <c r="B56" s="28" t="s">
        <v>87</v>
      </c>
      <c r="C56" s="27" t="s">
        <v>4</v>
      </c>
      <c r="D56" s="16">
        <v>660</v>
      </c>
      <c r="E56" s="17"/>
      <c r="F56" s="26"/>
    </row>
    <row r="57" spans="1:6" s="25" customFormat="1" ht="45">
      <c r="A57" s="27" t="s">
        <v>88</v>
      </c>
      <c r="B57" s="28" t="s">
        <v>89</v>
      </c>
      <c r="C57" s="27" t="s">
        <v>4</v>
      </c>
      <c r="D57" s="16">
        <v>12</v>
      </c>
      <c r="E57" s="17"/>
      <c r="F57" s="26"/>
    </row>
    <row r="58" spans="1:6" s="25" customFormat="1" ht="30">
      <c r="A58" s="27" t="s">
        <v>90</v>
      </c>
      <c r="B58" s="28" t="s">
        <v>60</v>
      </c>
      <c r="C58" s="27" t="s">
        <v>221</v>
      </c>
      <c r="D58" s="16">
        <v>155</v>
      </c>
      <c r="E58" s="17"/>
      <c r="F58" s="26"/>
    </row>
    <row r="59" spans="1:6" s="25" customFormat="1" ht="30">
      <c r="A59" s="27" t="s">
        <v>91</v>
      </c>
      <c r="B59" s="28" t="s">
        <v>92</v>
      </c>
      <c r="C59" s="27" t="s">
        <v>5</v>
      </c>
      <c r="D59" s="16">
        <v>9</v>
      </c>
      <c r="E59" s="17"/>
      <c r="F59" s="26"/>
    </row>
    <row r="60" spans="1:6" s="25" customFormat="1" ht="23.25" customHeight="1">
      <c r="A60" s="31">
        <v>7</v>
      </c>
      <c r="B60" s="37" t="s">
        <v>93</v>
      </c>
      <c r="C60" s="37"/>
      <c r="D60" s="37"/>
      <c r="E60" s="37"/>
      <c r="F60" s="37"/>
    </row>
    <row r="61" spans="1:6" s="25" customFormat="1" ht="30">
      <c r="A61" s="27" t="s">
        <v>94</v>
      </c>
      <c r="B61" s="32" t="s">
        <v>95</v>
      </c>
      <c r="C61" s="33" t="s">
        <v>221</v>
      </c>
      <c r="D61" s="29">
        <v>15</v>
      </c>
      <c r="E61" s="17"/>
      <c r="F61" s="26"/>
    </row>
    <row r="62" spans="1:6" s="25" customFormat="1" ht="18">
      <c r="A62" s="27" t="s">
        <v>96</v>
      </c>
      <c r="B62" s="32" t="s">
        <v>97</v>
      </c>
      <c r="C62" s="33" t="s">
        <v>221</v>
      </c>
      <c r="D62" s="29">
        <v>5</v>
      </c>
      <c r="E62" s="17"/>
      <c r="F62" s="26"/>
    </row>
    <row r="63" spans="1:6" s="25" customFormat="1" ht="18">
      <c r="A63" s="27" t="s">
        <v>98</v>
      </c>
      <c r="B63" s="32" t="s">
        <v>99</v>
      </c>
      <c r="C63" s="33" t="s">
        <v>221</v>
      </c>
      <c r="D63" s="29">
        <v>20</v>
      </c>
      <c r="E63" s="17"/>
      <c r="F63" s="26"/>
    </row>
    <row r="64" spans="1:6" s="25" customFormat="1" ht="30">
      <c r="A64" s="27" t="s">
        <v>100</v>
      </c>
      <c r="B64" s="32" t="s">
        <v>101</v>
      </c>
      <c r="C64" s="33" t="s">
        <v>221</v>
      </c>
      <c r="D64" s="29">
        <v>10</v>
      </c>
      <c r="E64" s="17"/>
      <c r="F64" s="26"/>
    </row>
    <row r="65" spans="1:6" s="25" customFormat="1">
      <c r="A65" s="27" t="s">
        <v>102</v>
      </c>
      <c r="B65" s="32" t="s">
        <v>103</v>
      </c>
      <c r="C65" s="33" t="s">
        <v>5</v>
      </c>
      <c r="D65" s="29">
        <v>36</v>
      </c>
      <c r="E65" s="17"/>
      <c r="F65" s="26"/>
    </row>
    <row r="66" spans="1:6" s="25" customFormat="1">
      <c r="A66" s="27" t="s">
        <v>104</v>
      </c>
      <c r="B66" s="32" t="s">
        <v>105</v>
      </c>
      <c r="C66" s="33" t="s">
        <v>106</v>
      </c>
      <c r="D66" s="29">
        <v>20</v>
      </c>
      <c r="E66" s="17"/>
      <c r="F66" s="26"/>
    </row>
    <row r="67" spans="1:6" s="25" customFormat="1">
      <c r="A67" s="31">
        <v>8</v>
      </c>
      <c r="B67" s="37" t="s">
        <v>107</v>
      </c>
      <c r="C67" s="37"/>
      <c r="D67" s="37"/>
      <c r="E67" s="37"/>
      <c r="F67" s="37"/>
    </row>
    <row r="68" spans="1:6" s="25" customFormat="1" ht="18">
      <c r="A68" s="27" t="s">
        <v>108</v>
      </c>
      <c r="B68" s="28" t="s">
        <v>12</v>
      </c>
      <c r="C68" s="33" t="s">
        <v>221</v>
      </c>
      <c r="D68" s="29">
        <f>ROUND(D83*0.3,2)</f>
        <v>8.4600000000000009</v>
      </c>
      <c r="E68" s="17"/>
      <c r="F68" s="26"/>
    </row>
    <row r="69" spans="1:6" s="25" customFormat="1" ht="18">
      <c r="A69" s="27" t="s">
        <v>109</v>
      </c>
      <c r="B69" s="28" t="s">
        <v>14</v>
      </c>
      <c r="C69" s="33" t="s">
        <v>221</v>
      </c>
      <c r="D69" s="29">
        <f>+D83-D68</f>
        <v>19.75</v>
      </c>
      <c r="E69" s="17"/>
      <c r="F69" s="26"/>
    </row>
    <row r="70" spans="1:6" s="25" customFormat="1" ht="18">
      <c r="A70" s="27" t="s">
        <v>110</v>
      </c>
      <c r="B70" s="28" t="s">
        <v>16</v>
      </c>
      <c r="C70" s="33" t="s">
        <v>221</v>
      </c>
      <c r="D70" s="29">
        <f>+D68</f>
        <v>8.4600000000000009</v>
      </c>
      <c r="E70" s="17"/>
      <c r="F70" s="26"/>
    </row>
    <row r="71" spans="1:6" s="25" customFormat="1" ht="18">
      <c r="A71" s="27" t="s">
        <v>111</v>
      </c>
      <c r="B71" s="28" t="s">
        <v>18</v>
      </c>
      <c r="C71" s="33" t="s">
        <v>221</v>
      </c>
      <c r="D71" s="29">
        <f>+D69</f>
        <v>19.75</v>
      </c>
      <c r="E71" s="17"/>
      <c r="F71" s="26"/>
    </row>
    <row r="72" spans="1:6" s="25" customFormat="1" ht="18">
      <c r="A72" s="27" t="s">
        <v>112</v>
      </c>
      <c r="B72" s="28" t="s">
        <v>113</v>
      </c>
      <c r="C72" s="33" t="s">
        <v>221</v>
      </c>
      <c r="D72" s="29">
        <v>2</v>
      </c>
      <c r="E72" s="17"/>
      <c r="F72" s="26"/>
    </row>
    <row r="73" spans="1:6" s="25" customFormat="1" ht="18">
      <c r="A73" s="27" t="s">
        <v>114</v>
      </c>
      <c r="B73" s="28" t="s">
        <v>115</v>
      </c>
      <c r="C73" s="33" t="s">
        <v>222</v>
      </c>
      <c r="D73" s="29">
        <v>11</v>
      </c>
      <c r="E73" s="17"/>
      <c r="F73" s="26"/>
    </row>
    <row r="74" spans="1:6" s="25" customFormat="1" ht="18">
      <c r="A74" s="27" t="s">
        <v>116</v>
      </c>
      <c r="B74" s="28" t="s">
        <v>117</v>
      </c>
      <c r="C74" s="33" t="s">
        <v>222</v>
      </c>
      <c r="D74" s="29">
        <v>26</v>
      </c>
      <c r="E74" s="17"/>
      <c r="F74" s="26"/>
    </row>
    <row r="75" spans="1:6" s="25" customFormat="1">
      <c r="A75" s="30" t="s">
        <v>118</v>
      </c>
      <c r="B75" s="28" t="s">
        <v>119</v>
      </c>
      <c r="C75" s="33" t="s">
        <v>8</v>
      </c>
      <c r="D75" s="29">
        <v>500</v>
      </c>
      <c r="E75" s="17"/>
      <c r="F75" s="26"/>
    </row>
    <row r="76" spans="1:6" s="25" customFormat="1">
      <c r="A76" s="30" t="s">
        <v>120</v>
      </c>
      <c r="B76" s="28" t="s">
        <v>121</v>
      </c>
      <c r="C76" s="33" t="s">
        <v>8</v>
      </c>
      <c r="D76" s="29">
        <v>13</v>
      </c>
      <c r="E76" s="17"/>
      <c r="F76" s="26"/>
    </row>
    <row r="77" spans="1:6" s="25" customFormat="1" ht="18">
      <c r="A77" s="27" t="s">
        <v>122</v>
      </c>
      <c r="B77" s="28" t="s">
        <v>123</v>
      </c>
      <c r="C77" s="33" t="s">
        <v>221</v>
      </c>
      <c r="D77" s="29">
        <v>7</v>
      </c>
      <c r="E77" s="17"/>
      <c r="F77" s="26"/>
    </row>
    <row r="78" spans="1:6" s="25" customFormat="1" ht="18">
      <c r="A78" s="30" t="s">
        <v>124</v>
      </c>
      <c r="B78" s="28" t="s">
        <v>125</v>
      </c>
      <c r="C78" s="33" t="s">
        <v>221</v>
      </c>
      <c r="D78" s="29">
        <v>5</v>
      </c>
      <c r="E78" s="17"/>
      <c r="F78" s="26"/>
    </row>
    <row r="79" spans="1:6" s="25" customFormat="1" ht="18">
      <c r="A79" s="27" t="s">
        <v>126</v>
      </c>
      <c r="B79" s="28" t="s">
        <v>127</v>
      </c>
      <c r="C79" s="33" t="s">
        <v>222</v>
      </c>
      <c r="D79" s="29">
        <v>14</v>
      </c>
      <c r="E79" s="17"/>
      <c r="F79" s="26"/>
    </row>
    <row r="80" spans="1:6" s="25" customFormat="1">
      <c r="A80" s="27" t="s">
        <v>128</v>
      </c>
      <c r="B80" s="28" t="s">
        <v>129</v>
      </c>
      <c r="C80" s="33" t="s">
        <v>5</v>
      </c>
      <c r="D80" s="29">
        <v>6</v>
      </c>
      <c r="E80" s="17"/>
      <c r="F80" s="26"/>
    </row>
    <row r="81" spans="1:6" s="25" customFormat="1" ht="18">
      <c r="A81" s="27" t="s">
        <v>130</v>
      </c>
      <c r="B81" s="28" t="s">
        <v>131</v>
      </c>
      <c r="C81" s="33" t="s">
        <v>221</v>
      </c>
      <c r="D81" s="29">
        <v>5.25</v>
      </c>
      <c r="E81" s="17"/>
      <c r="F81" s="26"/>
    </row>
    <row r="82" spans="1:6" s="25" customFormat="1" ht="18">
      <c r="A82" s="34" t="s">
        <v>132</v>
      </c>
      <c r="B82" s="28" t="s">
        <v>133</v>
      </c>
      <c r="C82" s="33" t="s">
        <v>221</v>
      </c>
      <c r="D82" s="29">
        <v>8.75</v>
      </c>
      <c r="E82" s="17"/>
      <c r="F82" s="26"/>
    </row>
    <row r="83" spans="1:6" s="25" customFormat="1" ht="18">
      <c r="A83" s="27" t="s">
        <v>134</v>
      </c>
      <c r="B83" s="28" t="s">
        <v>135</v>
      </c>
      <c r="C83" s="33" t="s">
        <v>221</v>
      </c>
      <c r="D83" s="29">
        <v>28.21</v>
      </c>
      <c r="E83" s="17"/>
      <c r="F83" s="26"/>
    </row>
    <row r="84" spans="1:6" s="25" customFormat="1" ht="30">
      <c r="A84" s="34" t="s">
        <v>136</v>
      </c>
      <c r="B84" s="28" t="s">
        <v>137</v>
      </c>
      <c r="C84" s="33" t="s">
        <v>1</v>
      </c>
      <c r="D84" s="29">
        <v>6</v>
      </c>
      <c r="E84" s="17"/>
      <c r="F84" s="26"/>
    </row>
    <row r="85" spans="1:6" s="25" customFormat="1">
      <c r="A85" s="34" t="s">
        <v>138</v>
      </c>
      <c r="B85" s="28" t="s">
        <v>139</v>
      </c>
      <c r="C85" s="33" t="s">
        <v>1</v>
      </c>
      <c r="D85" s="29">
        <v>6</v>
      </c>
      <c r="E85" s="17"/>
      <c r="F85" s="26"/>
    </row>
    <row r="86" spans="1:6" s="25" customFormat="1">
      <c r="A86" s="31">
        <v>9</v>
      </c>
      <c r="B86" s="37" t="s">
        <v>140</v>
      </c>
      <c r="C86" s="37"/>
      <c r="D86" s="37"/>
      <c r="E86" s="37"/>
      <c r="F86" s="37"/>
    </row>
    <row r="87" spans="1:6" s="25" customFormat="1" ht="18">
      <c r="A87" s="27" t="s">
        <v>141</v>
      </c>
      <c r="B87" s="28" t="s">
        <v>142</v>
      </c>
      <c r="C87" s="33" t="s">
        <v>221</v>
      </c>
      <c r="D87" s="29">
        <f>ROUND(D102*0.3,2)</f>
        <v>10.88</v>
      </c>
      <c r="E87" s="17"/>
      <c r="F87" s="26"/>
    </row>
    <row r="88" spans="1:6" s="25" customFormat="1" ht="18">
      <c r="A88" s="27" t="s">
        <v>143</v>
      </c>
      <c r="B88" s="28" t="s">
        <v>144</v>
      </c>
      <c r="C88" s="33" t="s">
        <v>221</v>
      </c>
      <c r="D88" s="29">
        <f>+D102-D87</f>
        <v>25.39</v>
      </c>
      <c r="E88" s="17"/>
      <c r="F88" s="26"/>
    </row>
    <row r="89" spans="1:6" s="25" customFormat="1" ht="18">
      <c r="A89" s="27" t="s">
        <v>145</v>
      </c>
      <c r="B89" s="28" t="s">
        <v>16</v>
      </c>
      <c r="C89" s="33" t="s">
        <v>221</v>
      </c>
      <c r="D89" s="29">
        <f>+D87</f>
        <v>10.88</v>
      </c>
      <c r="E89" s="17"/>
      <c r="F89" s="26"/>
    </row>
    <row r="90" spans="1:6" s="25" customFormat="1" ht="18">
      <c r="A90" s="27" t="s">
        <v>146</v>
      </c>
      <c r="B90" s="28" t="s">
        <v>18</v>
      </c>
      <c r="C90" s="33" t="s">
        <v>221</v>
      </c>
      <c r="D90" s="29">
        <f>+D88</f>
        <v>25.39</v>
      </c>
      <c r="E90" s="17"/>
      <c r="F90" s="26"/>
    </row>
    <row r="91" spans="1:6" s="25" customFormat="1" ht="18">
      <c r="A91" s="27" t="s">
        <v>147</v>
      </c>
      <c r="B91" s="28" t="s">
        <v>113</v>
      </c>
      <c r="C91" s="33" t="s">
        <v>221</v>
      </c>
      <c r="D91" s="29">
        <v>2</v>
      </c>
      <c r="E91" s="17"/>
      <c r="F91" s="26"/>
    </row>
    <row r="92" spans="1:6" s="25" customFormat="1" ht="18">
      <c r="A92" s="27" t="s">
        <v>148</v>
      </c>
      <c r="B92" s="28" t="s">
        <v>115</v>
      </c>
      <c r="C92" s="33" t="s">
        <v>222</v>
      </c>
      <c r="D92" s="29">
        <v>14</v>
      </c>
      <c r="E92" s="17"/>
      <c r="F92" s="26"/>
    </row>
    <row r="93" spans="1:6" s="25" customFormat="1" ht="18">
      <c r="A93" s="27" t="s">
        <v>149</v>
      </c>
      <c r="B93" s="28" t="s">
        <v>117</v>
      </c>
      <c r="C93" s="33" t="s">
        <v>222</v>
      </c>
      <c r="D93" s="29">
        <v>35</v>
      </c>
      <c r="E93" s="17"/>
      <c r="F93" s="26"/>
    </row>
    <row r="94" spans="1:6" s="25" customFormat="1">
      <c r="A94" s="30" t="s">
        <v>150</v>
      </c>
      <c r="B94" s="28" t="s">
        <v>119</v>
      </c>
      <c r="C94" s="33" t="s">
        <v>8</v>
      </c>
      <c r="D94" s="29">
        <v>680</v>
      </c>
      <c r="E94" s="17"/>
      <c r="F94" s="26"/>
    </row>
    <row r="95" spans="1:6" s="25" customFormat="1">
      <c r="A95" s="30" t="s">
        <v>151</v>
      </c>
      <c r="B95" s="28" t="s">
        <v>121</v>
      </c>
      <c r="C95" s="33" t="s">
        <v>8</v>
      </c>
      <c r="D95" s="29">
        <v>21</v>
      </c>
      <c r="E95" s="17"/>
      <c r="F95" s="26"/>
    </row>
    <row r="96" spans="1:6" s="25" customFormat="1" ht="18">
      <c r="A96" s="27" t="s">
        <v>152</v>
      </c>
      <c r="B96" s="28" t="s">
        <v>123</v>
      </c>
      <c r="C96" s="33" t="s">
        <v>221</v>
      </c>
      <c r="D96" s="29">
        <v>9</v>
      </c>
      <c r="E96" s="17"/>
      <c r="F96" s="26"/>
    </row>
    <row r="97" spans="1:6" s="25" customFormat="1" ht="18">
      <c r="A97" s="27" t="s">
        <v>153</v>
      </c>
      <c r="B97" s="28" t="s">
        <v>125</v>
      </c>
      <c r="C97" s="33" t="s">
        <v>221</v>
      </c>
      <c r="D97" s="29">
        <v>7</v>
      </c>
      <c r="E97" s="17"/>
      <c r="F97" s="26"/>
    </row>
    <row r="98" spans="1:6" s="25" customFormat="1" ht="18">
      <c r="A98" s="27" t="s">
        <v>154</v>
      </c>
      <c r="B98" s="28" t="s">
        <v>127</v>
      </c>
      <c r="C98" s="33" t="s">
        <v>222</v>
      </c>
      <c r="D98" s="29">
        <v>18</v>
      </c>
      <c r="E98" s="17"/>
      <c r="F98" s="26"/>
    </row>
    <row r="99" spans="1:6" s="25" customFormat="1">
      <c r="A99" s="27" t="s">
        <v>155</v>
      </c>
      <c r="B99" s="28" t="s">
        <v>129</v>
      </c>
      <c r="C99" s="33" t="s">
        <v>5</v>
      </c>
      <c r="D99" s="29">
        <v>9</v>
      </c>
      <c r="E99" s="17"/>
      <c r="F99" s="26"/>
    </row>
    <row r="100" spans="1:6" s="25" customFormat="1" ht="18">
      <c r="A100" s="27" t="s">
        <v>156</v>
      </c>
      <c r="B100" s="28" t="s">
        <v>131</v>
      </c>
      <c r="C100" s="33" t="s">
        <v>221</v>
      </c>
      <c r="D100" s="29">
        <v>6.75</v>
      </c>
      <c r="E100" s="17"/>
      <c r="F100" s="26"/>
    </row>
    <row r="101" spans="1:6" s="25" customFormat="1" ht="18">
      <c r="A101" s="27" t="s">
        <v>157</v>
      </c>
      <c r="B101" s="28" t="s">
        <v>133</v>
      </c>
      <c r="C101" s="33" t="s">
        <v>221</v>
      </c>
      <c r="D101" s="29">
        <v>11.25</v>
      </c>
      <c r="E101" s="17"/>
      <c r="F101" s="26"/>
    </row>
    <row r="102" spans="1:6" s="25" customFormat="1" ht="18">
      <c r="A102" s="27" t="s">
        <v>158</v>
      </c>
      <c r="B102" s="28" t="s">
        <v>135</v>
      </c>
      <c r="C102" s="33" t="s">
        <v>221</v>
      </c>
      <c r="D102" s="29">
        <v>36.270000000000003</v>
      </c>
      <c r="E102" s="17"/>
      <c r="F102" s="26"/>
    </row>
    <row r="103" spans="1:6" s="25" customFormat="1" ht="30">
      <c r="A103" s="34" t="s">
        <v>159</v>
      </c>
      <c r="B103" s="28" t="s">
        <v>137</v>
      </c>
      <c r="C103" s="33" t="s">
        <v>1</v>
      </c>
      <c r="D103" s="29">
        <v>9</v>
      </c>
      <c r="E103" s="17"/>
      <c r="F103" s="26"/>
    </row>
    <row r="104" spans="1:6" s="25" customFormat="1">
      <c r="A104" s="34" t="s">
        <v>160</v>
      </c>
      <c r="B104" s="28" t="s">
        <v>139</v>
      </c>
      <c r="C104" s="33" t="s">
        <v>1</v>
      </c>
      <c r="D104" s="29">
        <v>9</v>
      </c>
      <c r="E104" s="17"/>
      <c r="F104" s="26"/>
    </row>
    <row r="105" spans="1:6" s="25" customFormat="1">
      <c r="A105" s="31">
        <v>10</v>
      </c>
      <c r="B105" s="37" t="s">
        <v>161</v>
      </c>
      <c r="C105" s="37"/>
      <c r="D105" s="37"/>
      <c r="E105" s="37"/>
      <c r="F105" s="37"/>
    </row>
    <row r="106" spans="1:6" s="25" customFormat="1" ht="18">
      <c r="A106" s="27" t="s">
        <v>162</v>
      </c>
      <c r="B106" s="28" t="s">
        <v>142</v>
      </c>
      <c r="C106" s="33" t="s">
        <v>221</v>
      </c>
      <c r="D106" s="29">
        <f>ROUND(D121*0.3,2)</f>
        <v>3.63</v>
      </c>
      <c r="E106" s="17"/>
      <c r="F106" s="26"/>
    </row>
    <row r="107" spans="1:6" s="25" customFormat="1" ht="18">
      <c r="A107" s="27" t="s">
        <v>163</v>
      </c>
      <c r="B107" s="28" t="s">
        <v>144</v>
      </c>
      <c r="C107" s="33" t="s">
        <v>221</v>
      </c>
      <c r="D107" s="29">
        <f>+D121-D106</f>
        <v>8.4600000000000009</v>
      </c>
      <c r="E107" s="17"/>
      <c r="F107" s="26"/>
    </row>
    <row r="108" spans="1:6" s="25" customFormat="1" ht="18">
      <c r="A108" s="27" t="s">
        <v>164</v>
      </c>
      <c r="B108" s="28" t="s">
        <v>16</v>
      </c>
      <c r="C108" s="33" t="s">
        <v>221</v>
      </c>
      <c r="D108" s="29">
        <f>+D106</f>
        <v>3.63</v>
      </c>
      <c r="E108" s="17"/>
      <c r="F108" s="26"/>
    </row>
    <row r="109" spans="1:6" s="25" customFormat="1" ht="18">
      <c r="A109" s="27" t="s">
        <v>165</v>
      </c>
      <c r="B109" s="28" t="s">
        <v>18</v>
      </c>
      <c r="C109" s="33" t="s">
        <v>221</v>
      </c>
      <c r="D109" s="29">
        <f>+D107</f>
        <v>8.4600000000000009</v>
      </c>
      <c r="E109" s="17"/>
      <c r="F109" s="26"/>
    </row>
    <row r="110" spans="1:6" s="25" customFormat="1" ht="18">
      <c r="A110" s="27" t="s">
        <v>166</v>
      </c>
      <c r="B110" s="28" t="s">
        <v>113</v>
      </c>
      <c r="C110" s="33" t="s">
        <v>221</v>
      </c>
      <c r="D110" s="29">
        <v>2</v>
      </c>
      <c r="E110" s="17"/>
      <c r="F110" s="26"/>
    </row>
    <row r="111" spans="1:6" s="25" customFormat="1" ht="18">
      <c r="A111" s="27" t="s">
        <v>167</v>
      </c>
      <c r="B111" s="28" t="s">
        <v>115</v>
      </c>
      <c r="C111" s="33" t="s">
        <v>222</v>
      </c>
      <c r="D111" s="29">
        <v>7</v>
      </c>
      <c r="E111" s="17"/>
      <c r="F111" s="26"/>
    </row>
    <row r="112" spans="1:6" s="25" customFormat="1" ht="18">
      <c r="A112" s="27" t="s">
        <v>168</v>
      </c>
      <c r="B112" s="28" t="s">
        <v>117</v>
      </c>
      <c r="C112" s="33" t="s">
        <v>222</v>
      </c>
      <c r="D112" s="29">
        <v>14</v>
      </c>
      <c r="E112" s="17"/>
      <c r="F112" s="26"/>
    </row>
    <row r="113" spans="1:6" s="25" customFormat="1">
      <c r="A113" s="30" t="s">
        <v>169</v>
      </c>
      <c r="B113" s="28" t="s">
        <v>119</v>
      </c>
      <c r="C113" s="33" t="s">
        <v>8</v>
      </c>
      <c r="D113" s="29">
        <v>260</v>
      </c>
      <c r="E113" s="17"/>
      <c r="F113" s="26"/>
    </row>
    <row r="114" spans="1:6" s="25" customFormat="1">
      <c r="A114" s="30" t="s">
        <v>170</v>
      </c>
      <c r="B114" s="28" t="s">
        <v>121</v>
      </c>
      <c r="C114" s="33" t="s">
        <v>8</v>
      </c>
      <c r="D114" s="29">
        <v>8</v>
      </c>
      <c r="E114" s="17"/>
      <c r="F114" s="26"/>
    </row>
    <row r="115" spans="1:6" s="25" customFormat="1" ht="18">
      <c r="A115" s="27" t="s">
        <v>171</v>
      </c>
      <c r="B115" s="28" t="s">
        <v>123</v>
      </c>
      <c r="C115" s="33" t="s">
        <v>221</v>
      </c>
      <c r="D115" s="29">
        <v>3</v>
      </c>
      <c r="E115" s="17"/>
      <c r="F115" s="26"/>
    </row>
    <row r="116" spans="1:6" s="25" customFormat="1" ht="18">
      <c r="A116" s="30" t="s">
        <v>172</v>
      </c>
      <c r="B116" s="28" t="s">
        <v>125</v>
      </c>
      <c r="C116" s="33" t="s">
        <v>221</v>
      </c>
      <c r="D116" s="29">
        <v>3</v>
      </c>
      <c r="E116" s="17"/>
      <c r="F116" s="26"/>
    </row>
    <row r="117" spans="1:6" s="25" customFormat="1" ht="18">
      <c r="A117" s="30" t="s">
        <v>173</v>
      </c>
      <c r="B117" s="28" t="s">
        <v>127</v>
      </c>
      <c r="C117" s="33" t="s">
        <v>222</v>
      </c>
      <c r="D117" s="29">
        <v>6</v>
      </c>
      <c r="E117" s="17"/>
      <c r="F117" s="26"/>
    </row>
    <row r="118" spans="1:6" s="25" customFormat="1">
      <c r="A118" s="27" t="s">
        <v>174</v>
      </c>
      <c r="B118" s="28" t="s">
        <v>129</v>
      </c>
      <c r="C118" s="33" t="s">
        <v>5</v>
      </c>
      <c r="D118" s="29">
        <v>3</v>
      </c>
      <c r="E118" s="17"/>
      <c r="F118" s="26"/>
    </row>
    <row r="119" spans="1:6" s="25" customFormat="1" ht="18">
      <c r="A119" s="27" t="s">
        <v>175</v>
      </c>
      <c r="B119" s="28" t="s">
        <v>131</v>
      </c>
      <c r="C119" s="33" t="s">
        <v>221</v>
      </c>
      <c r="D119" s="29">
        <v>2.25</v>
      </c>
      <c r="E119" s="17"/>
      <c r="F119" s="26"/>
    </row>
    <row r="120" spans="1:6" s="25" customFormat="1" ht="18">
      <c r="A120" s="27" t="s">
        <v>176</v>
      </c>
      <c r="B120" s="28" t="s">
        <v>133</v>
      </c>
      <c r="C120" s="33" t="s">
        <v>221</v>
      </c>
      <c r="D120" s="29">
        <v>3.75</v>
      </c>
      <c r="E120" s="17"/>
      <c r="F120" s="26"/>
    </row>
    <row r="121" spans="1:6" s="25" customFormat="1" ht="18">
      <c r="A121" s="27" t="s">
        <v>177</v>
      </c>
      <c r="B121" s="28" t="s">
        <v>135</v>
      </c>
      <c r="C121" s="33" t="s">
        <v>221</v>
      </c>
      <c r="D121" s="29">
        <v>12.09</v>
      </c>
      <c r="E121" s="17"/>
      <c r="F121" s="26"/>
    </row>
    <row r="122" spans="1:6" s="25" customFormat="1" ht="30">
      <c r="A122" s="34" t="s">
        <v>178</v>
      </c>
      <c r="B122" s="28" t="s">
        <v>137</v>
      </c>
      <c r="C122" s="33" t="s">
        <v>1</v>
      </c>
      <c r="D122" s="29">
        <v>3</v>
      </c>
      <c r="E122" s="17"/>
      <c r="F122" s="26"/>
    </row>
    <row r="123" spans="1:6" s="25" customFormat="1">
      <c r="A123" s="34" t="s">
        <v>179</v>
      </c>
      <c r="B123" s="28" t="s">
        <v>139</v>
      </c>
      <c r="C123" s="33" t="s">
        <v>1</v>
      </c>
      <c r="D123" s="29">
        <v>3</v>
      </c>
      <c r="E123" s="17"/>
      <c r="F123" s="26"/>
    </row>
    <row r="124" spans="1:6" s="25" customFormat="1">
      <c r="A124" s="31">
        <v>11</v>
      </c>
      <c r="B124" s="37" t="s">
        <v>180</v>
      </c>
      <c r="C124" s="37"/>
      <c r="D124" s="37"/>
      <c r="E124" s="37"/>
      <c r="F124" s="37"/>
    </row>
    <row r="125" spans="1:6" s="25" customFormat="1" ht="18">
      <c r="A125" s="27" t="s">
        <v>181</v>
      </c>
      <c r="B125" s="28" t="s">
        <v>142</v>
      </c>
      <c r="C125" s="33" t="s">
        <v>221</v>
      </c>
      <c r="D125" s="29">
        <f>ROUND(D140*0.3,2)</f>
        <v>37.5</v>
      </c>
      <c r="E125" s="17"/>
      <c r="F125" s="26"/>
    </row>
    <row r="126" spans="1:6" s="25" customFormat="1" ht="18">
      <c r="A126" s="27" t="s">
        <v>182</v>
      </c>
      <c r="B126" s="28" t="s">
        <v>144</v>
      </c>
      <c r="C126" s="33" t="s">
        <v>221</v>
      </c>
      <c r="D126" s="29">
        <f>+D140-D125</f>
        <v>87.5</v>
      </c>
      <c r="E126" s="17"/>
      <c r="F126" s="26"/>
    </row>
    <row r="127" spans="1:6" s="25" customFormat="1" ht="18">
      <c r="A127" s="27" t="s">
        <v>183</v>
      </c>
      <c r="B127" s="28" t="s">
        <v>16</v>
      </c>
      <c r="C127" s="33" t="s">
        <v>221</v>
      </c>
      <c r="D127" s="29">
        <f>+D125</f>
        <v>37.5</v>
      </c>
      <c r="E127" s="17"/>
      <c r="F127" s="26"/>
    </row>
    <row r="128" spans="1:6" s="25" customFormat="1" ht="18">
      <c r="A128" s="27" t="s">
        <v>184</v>
      </c>
      <c r="B128" s="28" t="s">
        <v>18</v>
      </c>
      <c r="C128" s="33" t="s">
        <v>221</v>
      </c>
      <c r="D128" s="29">
        <f>+D126</f>
        <v>87.5</v>
      </c>
      <c r="E128" s="17"/>
      <c r="F128" s="26"/>
    </row>
    <row r="129" spans="1:6" s="25" customFormat="1" ht="18">
      <c r="A129" s="27" t="s">
        <v>185</v>
      </c>
      <c r="B129" s="28" t="s">
        <v>113</v>
      </c>
      <c r="C129" s="33" t="s">
        <v>221</v>
      </c>
      <c r="D129" s="29">
        <v>5</v>
      </c>
      <c r="E129" s="17"/>
      <c r="F129" s="26"/>
    </row>
    <row r="130" spans="1:6" s="25" customFormat="1" ht="18">
      <c r="A130" s="27" t="s">
        <v>186</v>
      </c>
      <c r="B130" s="28" t="s">
        <v>115</v>
      </c>
      <c r="C130" s="33" t="s">
        <v>222</v>
      </c>
      <c r="D130" s="29">
        <v>38</v>
      </c>
      <c r="E130" s="17"/>
      <c r="F130" s="26"/>
    </row>
    <row r="131" spans="1:6" s="25" customFormat="1" ht="18">
      <c r="A131" s="27" t="s">
        <v>187</v>
      </c>
      <c r="B131" s="28" t="s">
        <v>117</v>
      </c>
      <c r="C131" s="33" t="s">
        <v>222</v>
      </c>
      <c r="D131" s="29">
        <v>90</v>
      </c>
      <c r="E131" s="17"/>
      <c r="F131" s="26"/>
    </row>
    <row r="132" spans="1:6" s="25" customFormat="1">
      <c r="A132" s="30" t="s">
        <v>188</v>
      </c>
      <c r="B132" s="28" t="s">
        <v>119</v>
      </c>
      <c r="C132" s="33" t="s">
        <v>8</v>
      </c>
      <c r="D132" s="29">
        <v>2350</v>
      </c>
      <c r="E132" s="17"/>
      <c r="F132" s="26"/>
    </row>
    <row r="133" spans="1:6" s="25" customFormat="1">
      <c r="A133" s="30" t="s">
        <v>189</v>
      </c>
      <c r="B133" s="28" t="s">
        <v>121</v>
      </c>
      <c r="C133" s="33" t="s">
        <v>8</v>
      </c>
      <c r="D133" s="29">
        <v>90</v>
      </c>
      <c r="E133" s="17"/>
      <c r="F133" s="26"/>
    </row>
    <row r="134" spans="1:6" s="25" customFormat="1" ht="18">
      <c r="A134" s="27" t="s">
        <v>190</v>
      </c>
      <c r="B134" s="28" t="s">
        <v>123</v>
      </c>
      <c r="C134" s="33" t="s">
        <v>221</v>
      </c>
      <c r="D134" s="29">
        <v>50</v>
      </c>
      <c r="E134" s="17"/>
      <c r="F134" s="26"/>
    </row>
    <row r="135" spans="1:6" s="25" customFormat="1" ht="18">
      <c r="A135" s="27" t="s">
        <v>191</v>
      </c>
      <c r="B135" s="28" t="s">
        <v>125</v>
      </c>
      <c r="C135" s="33" t="s">
        <v>221</v>
      </c>
      <c r="D135" s="29">
        <v>27</v>
      </c>
      <c r="E135" s="17"/>
      <c r="F135" s="26"/>
    </row>
    <row r="136" spans="1:6" s="25" customFormat="1" ht="18">
      <c r="A136" s="27" t="s">
        <v>192</v>
      </c>
      <c r="B136" s="28" t="s">
        <v>127</v>
      </c>
      <c r="C136" s="33" t="s">
        <v>222</v>
      </c>
      <c r="D136" s="29">
        <v>44</v>
      </c>
      <c r="E136" s="17"/>
      <c r="F136" s="26"/>
    </row>
    <row r="137" spans="1:6" s="25" customFormat="1">
      <c r="A137" s="27" t="s">
        <v>193</v>
      </c>
      <c r="B137" s="28" t="s">
        <v>129</v>
      </c>
      <c r="C137" s="33" t="s">
        <v>5</v>
      </c>
      <c r="D137" s="29">
        <v>13</v>
      </c>
      <c r="E137" s="17"/>
      <c r="F137" s="26"/>
    </row>
    <row r="138" spans="1:6" s="25" customFormat="1" ht="18">
      <c r="A138" s="27" t="s">
        <v>194</v>
      </c>
      <c r="B138" s="28" t="s">
        <v>131</v>
      </c>
      <c r="C138" s="33" t="s">
        <v>221</v>
      </c>
      <c r="D138" s="29">
        <v>10.5</v>
      </c>
      <c r="E138" s="17"/>
      <c r="F138" s="26"/>
    </row>
    <row r="139" spans="1:6" s="25" customFormat="1" ht="18">
      <c r="A139" s="27" t="s">
        <v>195</v>
      </c>
      <c r="B139" s="28" t="s">
        <v>133</v>
      </c>
      <c r="C139" s="33" t="s">
        <v>221</v>
      </c>
      <c r="D139" s="29">
        <v>28.7</v>
      </c>
      <c r="E139" s="17"/>
      <c r="F139" s="26"/>
    </row>
    <row r="140" spans="1:6" s="25" customFormat="1" ht="18">
      <c r="A140" s="27" t="s">
        <v>196</v>
      </c>
      <c r="B140" s="28" t="s">
        <v>135</v>
      </c>
      <c r="C140" s="33" t="s">
        <v>221</v>
      </c>
      <c r="D140" s="29">
        <v>125</v>
      </c>
      <c r="E140" s="17"/>
      <c r="F140" s="26"/>
    </row>
    <row r="141" spans="1:6" s="25" customFormat="1" ht="30">
      <c r="A141" s="34" t="s">
        <v>197</v>
      </c>
      <c r="B141" s="28" t="s">
        <v>137</v>
      </c>
      <c r="C141" s="33" t="s">
        <v>1</v>
      </c>
      <c r="D141" s="29">
        <v>13</v>
      </c>
      <c r="E141" s="17"/>
      <c r="F141" s="26"/>
    </row>
    <row r="142" spans="1:6" s="25" customFormat="1">
      <c r="A142" s="34" t="s">
        <v>198</v>
      </c>
      <c r="B142" s="28" t="s">
        <v>139</v>
      </c>
      <c r="C142" s="33" t="s">
        <v>1</v>
      </c>
      <c r="D142" s="29">
        <v>13</v>
      </c>
      <c r="E142" s="17"/>
      <c r="F142" s="26"/>
    </row>
    <row r="143" spans="1:6" s="25" customFormat="1">
      <c r="A143" s="31">
        <v>12</v>
      </c>
      <c r="B143" s="37" t="s">
        <v>199</v>
      </c>
      <c r="C143" s="37"/>
      <c r="D143" s="37"/>
      <c r="E143" s="37"/>
      <c r="F143" s="37"/>
    </row>
    <row r="144" spans="1:6" s="25" customFormat="1" ht="18">
      <c r="A144" s="27" t="s">
        <v>200</v>
      </c>
      <c r="B144" s="28" t="s">
        <v>142</v>
      </c>
      <c r="C144" s="33" t="s">
        <v>221</v>
      </c>
      <c r="D144" s="29">
        <f>ROUND(D159*0.3,2)</f>
        <v>72.45</v>
      </c>
      <c r="E144" s="17"/>
      <c r="F144" s="26"/>
    </row>
    <row r="145" spans="1:6" s="25" customFormat="1" ht="18">
      <c r="A145" s="27" t="s">
        <v>201</v>
      </c>
      <c r="B145" s="28" t="s">
        <v>144</v>
      </c>
      <c r="C145" s="33" t="s">
        <v>221</v>
      </c>
      <c r="D145" s="29">
        <f>+D159-D144</f>
        <v>169.05</v>
      </c>
      <c r="E145" s="17"/>
      <c r="F145" s="26"/>
    </row>
    <row r="146" spans="1:6" s="25" customFormat="1" ht="18">
      <c r="A146" s="27" t="s">
        <v>202</v>
      </c>
      <c r="B146" s="28" t="s">
        <v>16</v>
      </c>
      <c r="C146" s="33" t="s">
        <v>221</v>
      </c>
      <c r="D146" s="29">
        <f>+D144</f>
        <v>72.45</v>
      </c>
      <c r="E146" s="17"/>
      <c r="F146" s="26"/>
    </row>
    <row r="147" spans="1:6" s="25" customFormat="1" ht="18">
      <c r="A147" s="27" t="s">
        <v>203</v>
      </c>
      <c r="B147" s="28" t="s">
        <v>18</v>
      </c>
      <c r="C147" s="33" t="s">
        <v>221</v>
      </c>
      <c r="D147" s="29">
        <f>+D145</f>
        <v>169.05</v>
      </c>
      <c r="E147" s="17"/>
      <c r="F147" s="26"/>
    </row>
    <row r="148" spans="1:6" s="25" customFormat="1" ht="18">
      <c r="A148" s="27" t="s">
        <v>204</v>
      </c>
      <c r="B148" s="28" t="s">
        <v>113</v>
      </c>
      <c r="C148" s="33" t="s">
        <v>221</v>
      </c>
      <c r="D148" s="29">
        <v>7</v>
      </c>
      <c r="E148" s="17"/>
      <c r="F148" s="26"/>
    </row>
    <row r="149" spans="1:6" s="25" customFormat="1" ht="18">
      <c r="A149" s="27" t="s">
        <v>205</v>
      </c>
      <c r="B149" s="28" t="s">
        <v>115</v>
      </c>
      <c r="C149" s="33" t="s">
        <v>222</v>
      </c>
      <c r="D149" s="29">
        <v>34</v>
      </c>
      <c r="E149" s="17"/>
      <c r="F149" s="26"/>
    </row>
    <row r="150" spans="1:6" s="25" customFormat="1" ht="18">
      <c r="A150" s="27" t="s">
        <v>206</v>
      </c>
      <c r="B150" s="28" t="s">
        <v>117</v>
      </c>
      <c r="C150" s="33" t="s">
        <v>222</v>
      </c>
      <c r="D150" s="29">
        <v>93</v>
      </c>
      <c r="E150" s="17"/>
      <c r="F150" s="26"/>
    </row>
    <row r="151" spans="1:6" s="25" customFormat="1">
      <c r="A151" s="30" t="s">
        <v>207</v>
      </c>
      <c r="B151" s="28" t="s">
        <v>119</v>
      </c>
      <c r="C151" s="33" t="s">
        <v>8</v>
      </c>
      <c r="D151" s="29">
        <v>3320</v>
      </c>
      <c r="E151" s="17"/>
      <c r="F151" s="26"/>
    </row>
    <row r="152" spans="1:6" s="25" customFormat="1">
      <c r="A152" s="30" t="s">
        <v>208</v>
      </c>
      <c r="B152" s="28" t="s">
        <v>121</v>
      </c>
      <c r="C152" s="33" t="s">
        <v>8</v>
      </c>
      <c r="D152" s="29">
        <v>92</v>
      </c>
      <c r="E152" s="17"/>
      <c r="F152" s="26"/>
    </row>
    <row r="153" spans="1:6" s="25" customFormat="1" ht="18">
      <c r="A153" s="27" t="s">
        <v>209</v>
      </c>
      <c r="B153" s="28" t="s">
        <v>123</v>
      </c>
      <c r="C153" s="33" t="s">
        <v>221</v>
      </c>
      <c r="D153" s="29">
        <v>24</v>
      </c>
      <c r="E153" s="17"/>
      <c r="F153" s="26"/>
    </row>
    <row r="154" spans="1:6" s="25" customFormat="1" ht="18">
      <c r="A154" s="27" t="s">
        <v>210</v>
      </c>
      <c r="B154" s="28" t="s">
        <v>125</v>
      </c>
      <c r="C154" s="33" t="s">
        <v>221</v>
      </c>
      <c r="D154" s="29">
        <v>19</v>
      </c>
      <c r="E154" s="17"/>
      <c r="F154" s="26"/>
    </row>
    <row r="155" spans="1:6" s="25" customFormat="1" ht="18">
      <c r="A155" s="27" t="s">
        <v>211</v>
      </c>
      <c r="B155" s="28" t="s">
        <v>127</v>
      </c>
      <c r="C155" s="33" t="s">
        <v>222</v>
      </c>
      <c r="D155" s="29">
        <v>69</v>
      </c>
      <c r="E155" s="17"/>
      <c r="F155" s="26"/>
    </row>
    <row r="156" spans="1:6" s="25" customFormat="1">
      <c r="A156" s="27" t="s">
        <v>212</v>
      </c>
      <c r="B156" s="28" t="s">
        <v>129</v>
      </c>
      <c r="C156" s="33" t="s">
        <v>5</v>
      </c>
      <c r="D156" s="29">
        <v>23</v>
      </c>
      <c r="E156" s="17"/>
      <c r="F156" s="26"/>
    </row>
    <row r="157" spans="1:6" s="25" customFormat="1" ht="18">
      <c r="A157" s="27" t="s">
        <v>213</v>
      </c>
      <c r="B157" s="28" t="s">
        <v>131</v>
      </c>
      <c r="C157" s="33" t="s">
        <v>221</v>
      </c>
      <c r="D157" s="29">
        <v>21.39</v>
      </c>
      <c r="E157" s="17"/>
      <c r="F157" s="26"/>
    </row>
    <row r="158" spans="1:6" s="25" customFormat="1" ht="18">
      <c r="A158" s="27" t="s">
        <v>214</v>
      </c>
      <c r="B158" s="28" t="s">
        <v>133</v>
      </c>
      <c r="C158" s="33" t="s">
        <v>221</v>
      </c>
      <c r="D158" s="29">
        <v>53.13</v>
      </c>
      <c r="E158" s="17"/>
      <c r="F158" s="26"/>
    </row>
    <row r="159" spans="1:6" s="25" customFormat="1" ht="18">
      <c r="A159" s="27" t="s">
        <v>215</v>
      </c>
      <c r="B159" s="28" t="s">
        <v>135</v>
      </c>
      <c r="C159" s="33" t="s">
        <v>221</v>
      </c>
      <c r="D159" s="29">
        <v>241.5</v>
      </c>
      <c r="E159" s="17"/>
      <c r="F159" s="26"/>
    </row>
    <row r="160" spans="1:6" s="25" customFormat="1" ht="30">
      <c r="A160" s="34" t="s">
        <v>216</v>
      </c>
      <c r="B160" s="28" t="s">
        <v>137</v>
      </c>
      <c r="C160" s="33" t="s">
        <v>1</v>
      </c>
      <c r="D160" s="29">
        <v>23</v>
      </c>
      <c r="E160" s="17"/>
      <c r="F160" s="26"/>
    </row>
    <row r="161" spans="1:6" s="25" customFormat="1">
      <c r="A161" s="34" t="s">
        <v>217</v>
      </c>
      <c r="B161" s="28" t="s">
        <v>139</v>
      </c>
      <c r="C161" s="33" t="s">
        <v>1</v>
      </c>
      <c r="D161" s="29">
        <v>23</v>
      </c>
      <c r="E161" s="17"/>
      <c r="F161" s="26"/>
    </row>
    <row r="162" spans="1:6" s="25" customFormat="1">
      <c r="A162" s="31">
        <v>13</v>
      </c>
      <c r="B162" s="37" t="s">
        <v>218</v>
      </c>
      <c r="C162" s="37"/>
      <c r="D162" s="37"/>
      <c r="E162" s="37"/>
      <c r="F162" s="37"/>
    </row>
    <row r="163" spans="1:6" s="25" customFormat="1" ht="18">
      <c r="A163" s="27" t="s">
        <v>219</v>
      </c>
      <c r="B163" s="28" t="s">
        <v>142</v>
      </c>
      <c r="C163" s="33" t="s">
        <v>221</v>
      </c>
      <c r="D163" s="29">
        <f>ROUND(D178*0.3,2)</f>
        <v>28.5</v>
      </c>
      <c r="E163" s="17"/>
      <c r="F163" s="26"/>
    </row>
    <row r="164" spans="1:6" s="25" customFormat="1" ht="18">
      <c r="A164" s="27" t="s">
        <v>220</v>
      </c>
      <c r="B164" s="28" t="s">
        <v>144</v>
      </c>
      <c r="C164" s="33" t="s">
        <v>221</v>
      </c>
      <c r="D164" s="29">
        <f>+D178-D163</f>
        <v>66.5</v>
      </c>
      <c r="E164" s="17"/>
      <c r="F164" s="26"/>
    </row>
    <row r="165" spans="1:6" s="25" customFormat="1" ht="18">
      <c r="A165" s="27" t="s">
        <v>202</v>
      </c>
      <c r="B165" s="28" t="s">
        <v>16</v>
      </c>
      <c r="C165" s="33" t="s">
        <v>221</v>
      </c>
      <c r="D165" s="29">
        <f>+D163</f>
        <v>28.5</v>
      </c>
      <c r="E165" s="17"/>
      <c r="F165" s="26"/>
    </row>
    <row r="166" spans="1:6" s="25" customFormat="1" ht="18">
      <c r="A166" s="27" t="s">
        <v>203</v>
      </c>
      <c r="B166" s="28" t="s">
        <v>18</v>
      </c>
      <c r="C166" s="33" t="s">
        <v>221</v>
      </c>
      <c r="D166" s="29">
        <f>+D164</f>
        <v>66.5</v>
      </c>
      <c r="E166" s="17"/>
      <c r="F166" s="26"/>
    </row>
    <row r="167" spans="1:6" s="25" customFormat="1" ht="18">
      <c r="A167" s="27" t="s">
        <v>204</v>
      </c>
      <c r="B167" s="28" t="s">
        <v>113</v>
      </c>
      <c r="C167" s="33" t="s">
        <v>221</v>
      </c>
      <c r="D167" s="29">
        <v>5</v>
      </c>
      <c r="E167" s="17"/>
      <c r="F167" s="26"/>
    </row>
    <row r="168" spans="1:6" s="25" customFormat="1" ht="18">
      <c r="A168" s="27" t="s">
        <v>205</v>
      </c>
      <c r="B168" s="28" t="s">
        <v>115</v>
      </c>
      <c r="C168" s="33" t="s">
        <v>222</v>
      </c>
      <c r="D168" s="29">
        <v>55</v>
      </c>
      <c r="E168" s="17"/>
      <c r="F168" s="26"/>
    </row>
    <row r="169" spans="1:6" s="25" customFormat="1" ht="18">
      <c r="A169" s="27" t="s">
        <v>206</v>
      </c>
      <c r="B169" s="28" t="s">
        <v>117</v>
      </c>
      <c r="C169" s="33" t="s">
        <v>222</v>
      </c>
      <c r="D169" s="29">
        <v>85</v>
      </c>
      <c r="E169" s="17"/>
      <c r="F169" s="26"/>
    </row>
    <row r="170" spans="1:6" s="25" customFormat="1">
      <c r="A170" s="30" t="s">
        <v>207</v>
      </c>
      <c r="B170" s="28" t="s">
        <v>119</v>
      </c>
      <c r="C170" s="33" t="s">
        <v>8</v>
      </c>
      <c r="D170" s="29">
        <v>2350</v>
      </c>
      <c r="E170" s="17"/>
      <c r="F170" s="26"/>
    </row>
    <row r="171" spans="1:6" s="25" customFormat="1">
      <c r="A171" s="30" t="s">
        <v>208</v>
      </c>
      <c r="B171" s="28" t="s">
        <v>121</v>
      </c>
      <c r="C171" s="33" t="s">
        <v>8</v>
      </c>
      <c r="D171" s="29">
        <v>90</v>
      </c>
      <c r="E171" s="17"/>
      <c r="F171" s="26"/>
    </row>
    <row r="172" spans="1:6" s="25" customFormat="1" ht="18">
      <c r="A172" s="27" t="s">
        <v>209</v>
      </c>
      <c r="B172" s="28" t="s">
        <v>123</v>
      </c>
      <c r="C172" s="33" t="s">
        <v>221</v>
      </c>
      <c r="D172" s="29">
        <v>20</v>
      </c>
      <c r="E172" s="17"/>
      <c r="F172" s="26"/>
    </row>
    <row r="173" spans="1:6" s="25" customFormat="1" ht="18">
      <c r="A173" s="27" t="s">
        <v>210</v>
      </c>
      <c r="B173" s="28" t="s">
        <v>125</v>
      </c>
      <c r="C173" s="33" t="s">
        <v>221</v>
      </c>
      <c r="D173" s="29">
        <v>14.5</v>
      </c>
      <c r="E173" s="17"/>
      <c r="F173" s="26"/>
    </row>
    <row r="174" spans="1:6" s="25" customFormat="1" ht="18">
      <c r="A174" s="27" t="s">
        <v>211</v>
      </c>
      <c r="B174" s="28" t="s">
        <v>127</v>
      </c>
      <c r="C174" s="33" t="s">
        <v>222</v>
      </c>
      <c r="D174" s="29">
        <v>36</v>
      </c>
      <c r="E174" s="17"/>
      <c r="F174" s="26"/>
    </row>
    <row r="175" spans="1:6" s="25" customFormat="1">
      <c r="A175" s="27" t="s">
        <v>212</v>
      </c>
      <c r="B175" s="28" t="s">
        <v>129</v>
      </c>
      <c r="C175" s="33" t="s">
        <v>5</v>
      </c>
      <c r="D175" s="29">
        <v>14</v>
      </c>
      <c r="E175" s="17"/>
      <c r="F175" s="26"/>
    </row>
    <row r="176" spans="1:6" s="25" customFormat="1" ht="18">
      <c r="A176" s="27" t="s">
        <v>213</v>
      </c>
      <c r="B176" s="28" t="s">
        <v>131</v>
      </c>
      <c r="C176" s="33" t="s">
        <v>221</v>
      </c>
      <c r="D176" s="29">
        <v>13.5</v>
      </c>
      <c r="E176" s="17"/>
      <c r="F176" s="26"/>
    </row>
    <row r="177" spans="1:6" s="25" customFormat="1" ht="18">
      <c r="A177" s="27" t="s">
        <v>214</v>
      </c>
      <c r="B177" s="28" t="s">
        <v>133</v>
      </c>
      <c r="C177" s="33" t="s">
        <v>221</v>
      </c>
      <c r="D177" s="29">
        <v>40</v>
      </c>
      <c r="E177" s="17"/>
      <c r="F177" s="26"/>
    </row>
    <row r="178" spans="1:6" s="25" customFormat="1" ht="18">
      <c r="A178" s="27" t="s">
        <v>215</v>
      </c>
      <c r="B178" s="28" t="s">
        <v>135</v>
      </c>
      <c r="C178" s="33" t="s">
        <v>221</v>
      </c>
      <c r="D178" s="29">
        <v>95</v>
      </c>
      <c r="E178" s="17"/>
      <c r="F178" s="26"/>
    </row>
    <row r="179" spans="1:6" s="25" customFormat="1" ht="30">
      <c r="A179" s="34" t="s">
        <v>216</v>
      </c>
      <c r="B179" s="28" t="s">
        <v>137</v>
      </c>
      <c r="C179" s="33" t="s">
        <v>1</v>
      </c>
      <c r="D179" s="29">
        <v>14</v>
      </c>
      <c r="E179" s="17"/>
      <c r="F179" s="26"/>
    </row>
    <row r="180" spans="1:6" s="25" customFormat="1">
      <c r="A180" s="34" t="s">
        <v>217</v>
      </c>
      <c r="B180" s="28" t="s">
        <v>139</v>
      </c>
      <c r="C180" s="33" t="s">
        <v>1</v>
      </c>
      <c r="D180" s="29">
        <v>14</v>
      </c>
      <c r="E180" s="17"/>
      <c r="F180" s="26"/>
    </row>
    <row r="181" spans="1:6">
      <c r="A181" s="39" t="s">
        <v>226</v>
      </c>
      <c r="B181" s="40"/>
      <c r="C181" s="40"/>
      <c r="D181" s="40"/>
      <c r="E181" s="41"/>
      <c r="F181" s="6"/>
    </row>
    <row r="182" spans="1:6">
      <c r="A182" s="39" t="s">
        <v>227</v>
      </c>
      <c r="B182" s="40"/>
      <c r="C182" s="40"/>
      <c r="D182" s="40"/>
      <c r="E182" s="41"/>
      <c r="F182" s="6"/>
    </row>
    <row r="183" spans="1:6">
      <c r="A183" s="39" t="s">
        <v>228</v>
      </c>
      <c r="B183" s="40"/>
      <c r="C183" s="40"/>
      <c r="D183" s="40"/>
      <c r="E183" s="41"/>
      <c r="F183" s="6"/>
    </row>
    <row r="186" spans="1:6" ht="22.5" customHeight="1">
      <c r="B186" s="1" t="s">
        <v>239</v>
      </c>
      <c r="C186" s="38" t="s">
        <v>223</v>
      </c>
      <c r="D186" s="38"/>
      <c r="E186" s="38"/>
      <c r="F186" s="38"/>
    </row>
    <row r="187" spans="1:6" ht="20.25" customHeight="1">
      <c r="B187" s="1"/>
      <c r="C187" s="38" t="s">
        <v>224</v>
      </c>
      <c r="D187" s="38"/>
      <c r="E187" s="38"/>
      <c r="F187" s="38"/>
    </row>
  </sheetData>
  <mergeCells count="29">
    <mergeCell ref="A6:F6"/>
    <mergeCell ref="A2:F2"/>
    <mergeCell ref="C187:F187"/>
    <mergeCell ref="A8:F8"/>
    <mergeCell ref="E1:F1"/>
    <mergeCell ref="C5:F5"/>
    <mergeCell ref="C3:F3"/>
    <mergeCell ref="C4:F4"/>
    <mergeCell ref="A3:B3"/>
    <mergeCell ref="A4:B4"/>
    <mergeCell ref="A5:B5"/>
    <mergeCell ref="B9:F9"/>
    <mergeCell ref="B17:F17"/>
    <mergeCell ref="B25:F25"/>
    <mergeCell ref="B28:F28"/>
    <mergeCell ref="B45:F45"/>
    <mergeCell ref="B49:F49"/>
    <mergeCell ref="A47:F47"/>
    <mergeCell ref="B60:F60"/>
    <mergeCell ref="B67:F67"/>
    <mergeCell ref="C186:F186"/>
    <mergeCell ref="B86:F86"/>
    <mergeCell ref="B105:F105"/>
    <mergeCell ref="B124:F124"/>
    <mergeCell ref="B143:F143"/>
    <mergeCell ref="B162:F162"/>
    <mergeCell ref="A183:E183"/>
    <mergeCell ref="A181:E181"/>
    <mergeCell ref="A182:E18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0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ККС-4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Потребител на Windows</cp:lastModifiedBy>
  <cp:lastPrinted>2019-09-27T07:11:59Z</cp:lastPrinted>
  <dcterms:created xsi:type="dcterms:W3CDTF">2006-11-23T11:10:33Z</dcterms:created>
  <dcterms:modified xsi:type="dcterms:W3CDTF">2019-09-27T07:12:02Z</dcterms:modified>
</cp:coreProperties>
</file>